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435" tabRatio="852" activeTab="2"/>
  </bookViews>
  <sheets>
    <sheet name="bov" sheetId="30" r:id="rId1"/>
    <sheet name="bac" sheetId="29" r:id="rId2"/>
    <sheet name="ss" sheetId="28" r:id="rId3"/>
    <sheet name="s1-1" sheetId="48" r:id="rId4"/>
    <sheet name="s1-2" sheetId="58" r:id="rId5"/>
    <sheet name="s1-3" sheetId="59" r:id="rId6"/>
    <sheet name="caval" sheetId="57" r:id="rId7"/>
  </sheets>
  <definedNames>
    <definedName name="_xlnm.Print_Area" localSheetId="1">bac!$A$1:$G$32</definedName>
    <definedName name="_xlnm.Print_Titles" localSheetId="6">caval!$6:$6</definedName>
    <definedName name="_xlnm.Print_Titles" localSheetId="3">'s1-1'!$16:$16</definedName>
    <definedName name="_xlnm.Print_Titles" localSheetId="4">'s1-2'!$16:$16</definedName>
    <definedName name="_xlnm.Print_Titles" localSheetId="5">'s1-3'!$16:$16</definedName>
    <definedName name="_xlnm.Print_Titles" localSheetId="2">ss!$9:$9</definedName>
  </definedNames>
  <calcPr calcId="124519"/>
</workbook>
</file>

<file path=xl/calcChain.xml><?xml version="1.0" encoding="utf-8"?>
<calcChain xmlns="http://schemas.openxmlformats.org/spreadsheetml/2006/main">
  <c r="F33" i="28"/>
  <c r="F11"/>
  <c r="O100" i="59"/>
  <c r="O99"/>
  <c r="O98"/>
  <c r="O97"/>
  <c r="Q97" s="1"/>
  <c r="R97" s="1"/>
  <c r="J97"/>
  <c r="H97"/>
  <c r="F97" l="1"/>
  <c r="P97" s="1"/>
  <c r="O106" i="58" l="1"/>
  <c r="O105"/>
  <c r="O104"/>
  <c r="O103"/>
  <c r="J103"/>
  <c r="H103"/>
  <c r="Q103" l="1"/>
  <c r="O110"/>
  <c r="O109"/>
  <c r="O108"/>
  <c r="O107"/>
  <c r="J107"/>
  <c r="H107"/>
  <c r="O102"/>
  <c r="O101"/>
  <c r="O100"/>
  <c r="O99"/>
  <c r="J99"/>
  <c r="H99"/>
  <c r="O98"/>
  <c r="O97"/>
  <c r="O96"/>
  <c r="O95"/>
  <c r="J95"/>
  <c r="H95"/>
  <c r="O94"/>
  <c r="O93"/>
  <c r="O92"/>
  <c r="O89"/>
  <c r="J89"/>
  <c r="H89"/>
  <c r="O88"/>
  <c r="O87"/>
  <c r="O86"/>
  <c r="O85"/>
  <c r="J85"/>
  <c r="H85"/>
  <c r="Q107" l="1"/>
  <c r="Q85"/>
  <c r="Q95"/>
  <c r="Q99"/>
  <c r="Q89"/>
  <c r="O108" i="59"/>
  <c r="O107"/>
  <c r="O106"/>
  <c r="O105"/>
  <c r="Q105" s="1"/>
  <c r="R105" s="1"/>
  <c r="J105"/>
  <c r="H105"/>
  <c r="O104"/>
  <c r="O103"/>
  <c r="O102"/>
  <c r="O101"/>
  <c r="Q101" s="1"/>
  <c r="R101" s="1"/>
  <c r="J101"/>
  <c r="H101"/>
  <c r="O96"/>
  <c r="O95"/>
  <c r="O94"/>
  <c r="O93"/>
  <c r="Q93" s="1"/>
  <c r="R93" s="1"/>
  <c r="J93"/>
  <c r="H93"/>
  <c r="O92"/>
  <c r="O91"/>
  <c r="O90"/>
  <c r="O89"/>
  <c r="Q89" s="1"/>
  <c r="R89" s="1"/>
  <c r="J89"/>
  <c r="H89"/>
  <c r="O88"/>
  <c r="O87"/>
  <c r="O86"/>
  <c r="O85"/>
  <c r="J85"/>
  <c r="H85"/>
  <c r="O84"/>
  <c r="O83"/>
  <c r="O82"/>
  <c r="O81"/>
  <c r="Q81" s="1"/>
  <c r="R81" s="1"/>
  <c r="J81"/>
  <c r="H81"/>
  <c r="O80"/>
  <c r="O79"/>
  <c r="Q77" s="1"/>
  <c r="R77" s="1"/>
  <c r="O78"/>
  <c r="O77"/>
  <c r="J77"/>
  <c r="H77"/>
  <c r="Q85" l="1"/>
  <c r="R85" s="1"/>
  <c r="F85" s="1"/>
  <c r="P85" s="1"/>
  <c r="F93"/>
  <c r="P93" s="1"/>
  <c r="F101"/>
  <c r="P101" s="1"/>
  <c r="F77"/>
  <c r="P77" s="1"/>
  <c r="F105"/>
  <c r="P105" s="1"/>
  <c r="F89"/>
  <c r="P89" s="1"/>
  <c r="F81"/>
  <c r="P81" s="1"/>
  <c r="O124" i="48" l="1"/>
  <c r="O123"/>
  <c r="O122"/>
  <c r="O121"/>
  <c r="Q121" s="1"/>
  <c r="R121" s="1"/>
  <c r="J121"/>
  <c r="H121"/>
  <c r="F121" l="1"/>
  <c r="P121" s="1"/>
  <c r="O68" i="59"/>
  <c r="O67"/>
  <c r="O66"/>
  <c r="O65"/>
  <c r="Q65" s="1"/>
  <c r="J65"/>
  <c r="H65"/>
  <c r="O48"/>
  <c r="O47"/>
  <c r="O46"/>
  <c r="O45"/>
  <c r="J45"/>
  <c r="H45"/>
  <c r="O24"/>
  <c r="Q21" s="1"/>
  <c r="O23"/>
  <c r="O22"/>
  <c r="O21"/>
  <c r="J21"/>
  <c r="H21"/>
  <c r="O20"/>
  <c r="O19"/>
  <c r="O18"/>
  <c r="Q17" s="1"/>
  <c r="O17"/>
  <c r="J17"/>
  <c r="H17"/>
  <c r="O64"/>
  <c r="O63"/>
  <c r="O62"/>
  <c r="O61"/>
  <c r="J61"/>
  <c r="H61"/>
  <c r="O60"/>
  <c r="O59"/>
  <c r="O58"/>
  <c r="O57"/>
  <c r="J57"/>
  <c r="H57"/>
  <c r="O56"/>
  <c r="O55"/>
  <c r="O54"/>
  <c r="O53"/>
  <c r="J53"/>
  <c r="H53"/>
  <c r="O52"/>
  <c r="O51"/>
  <c r="O50"/>
  <c r="O49"/>
  <c r="J49"/>
  <c r="H49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O32"/>
  <c r="O31"/>
  <c r="O30"/>
  <c r="O29"/>
  <c r="J29"/>
  <c r="H29"/>
  <c r="O28"/>
  <c r="O27"/>
  <c r="O26"/>
  <c r="O25"/>
  <c r="J25"/>
  <c r="H25"/>
  <c r="O116"/>
  <c r="O115"/>
  <c r="O114"/>
  <c r="O113"/>
  <c r="J113"/>
  <c r="H113"/>
  <c r="Q53" l="1"/>
  <c r="Q29"/>
  <c r="Q113"/>
  <c r="Q25"/>
  <c r="Q37"/>
  <c r="Q33"/>
  <c r="Q41"/>
  <c r="Q45"/>
  <c r="Q49"/>
  <c r="Q61"/>
  <c r="Q57"/>
  <c r="O76"/>
  <c r="O75"/>
  <c r="O74"/>
  <c r="O73"/>
  <c r="J73"/>
  <c r="H73"/>
  <c r="O92" i="48"/>
  <c r="O91"/>
  <c r="O90"/>
  <c r="O89"/>
  <c r="J89"/>
  <c r="H89"/>
  <c r="O88"/>
  <c r="O87"/>
  <c r="O86"/>
  <c r="O85"/>
  <c r="J85"/>
  <c r="H85"/>
  <c r="O84"/>
  <c r="O83"/>
  <c r="O82"/>
  <c r="O81"/>
  <c r="J81"/>
  <c r="H81"/>
  <c r="Q73" i="59" l="1"/>
  <c r="Q89" i="48"/>
  <c r="R89" s="1"/>
  <c r="Q85"/>
  <c r="R85" s="1"/>
  <c r="Q81"/>
  <c r="R81" s="1"/>
  <c r="F81" s="1"/>
  <c r="P81" s="1"/>
  <c r="F89"/>
  <c r="P89" s="1"/>
  <c r="F85"/>
  <c r="P85" s="1"/>
  <c r="O114" i="58" l="1"/>
  <c r="O113"/>
  <c r="Q111" s="1"/>
  <c r="O112"/>
  <c r="O111"/>
  <c r="J111"/>
  <c r="H111"/>
  <c r="O64" i="48"/>
  <c r="O63"/>
  <c r="O62"/>
  <c r="O61"/>
  <c r="Q61" s="1"/>
  <c r="J61"/>
  <c r="H61"/>
  <c r="O20" i="58"/>
  <c r="O19"/>
  <c r="O18"/>
  <c r="O17"/>
  <c r="J17"/>
  <c r="H17"/>
  <c r="Q17" l="1"/>
  <c r="O32"/>
  <c r="O31"/>
  <c r="O30"/>
  <c r="O29"/>
  <c r="J29"/>
  <c r="H29"/>
  <c r="Q29" l="1"/>
  <c r="O24"/>
  <c r="O23"/>
  <c r="O22"/>
  <c r="O21"/>
  <c r="J21"/>
  <c r="H21"/>
  <c r="Q21" l="1"/>
  <c r="O112" i="59"/>
  <c r="O111"/>
  <c r="O110"/>
  <c r="O109"/>
  <c r="J109"/>
  <c r="H109"/>
  <c r="O72"/>
  <c r="O71"/>
  <c r="O70"/>
  <c r="O69"/>
  <c r="J69"/>
  <c r="H69"/>
  <c r="R14"/>
  <c r="O154" i="58"/>
  <c r="O153"/>
  <c r="O152"/>
  <c r="O151"/>
  <c r="J151"/>
  <c r="H151"/>
  <c r="O150"/>
  <c r="O149"/>
  <c r="O148"/>
  <c r="O147"/>
  <c r="J147"/>
  <c r="H147"/>
  <c r="O146"/>
  <c r="O145"/>
  <c r="O144"/>
  <c r="O143"/>
  <c r="J143"/>
  <c r="H143"/>
  <c r="O142"/>
  <c r="O141"/>
  <c r="O140"/>
  <c r="O139"/>
  <c r="J139"/>
  <c r="H139"/>
  <c r="O138"/>
  <c r="O137"/>
  <c r="O136"/>
  <c r="O135"/>
  <c r="J135"/>
  <c r="H135"/>
  <c r="O134"/>
  <c r="O133"/>
  <c r="O132"/>
  <c r="O131"/>
  <c r="J131"/>
  <c r="H131"/>
  <c r="O130"/>
  <c r="O129"/>
  <c r="O128"/>
  <c r="O127"/>
  <c r="J127"/>
  <c r="H127"/>
  <c r="O126"/>
  <c r="O125"/>
  <c r="O124"/>
  <c r="O123"/>
  <c r="J123"/>
  <c r="H123"/>
  <c r="O122"/>
  <c r="O121"/>
  <c r="O120"/>
  <c r="O119"/>
  <c r="J119"/>
  <c r="H119"/>
  <c r="O118"/>
  <c r="O117"/>
  <c r="O116"/>
  <c r="O115"/>
  <c r="J115"/>
  <c r="H115"/>
  <c r="O84"/>
  <c r="O83"/>
  <c r="O82"/>
  <c r="O81"/>
  <c r="J81"/>
  <c r="H81"/>
  <c r="O80"/>
  <c r="O79"/>
  <c r="O78"/>
  <c r="O77"/>
  <c r="J77"/>
  <c r="H77"/>
  <c r="O76"/>
  <c r="O75"/>
  <c r="O74"/>
  <c r="O73"/>
  <c r="J73"/>
  <c r="H73"/>
  <c r="O72"/>
  <c r="O71"/>
  <c r="O70"/>
  <c r="O69"/>
  <c r="J69"/>
  <c r="H69"/>
  <c r="O68"/>
  <c r="O67"/>
  <c r="O66"/>
  <c r="O65"/>
  <c r="J65"/>
  <c r="H65"/>
  <c r="O64"/>
  <c r="O63"/>
  <c r="O62"/>
  <c r="O61"/>
  <c r="J61"/>
  <c r="H61"/>
  <c r="O60"/>
  <c r="O59"/>
  <c r="O58"/>
  <c r="O57"/>
  <c r="J57"/>
  <c r="H57"/>
  <c r="O56"/>
  <c r="O55"/>
  <c r="O54"/>
  <c r="O53"/>
  <c r="J53"/>
  <c r="H53"/>
  <c r="O52"/>
  <c r="O51"/>
  <c r="O50"/>
  <c r="O49"/>
  <c r="J49"/>
  <c r="H49"/>
  <c r="O48"/>
  <c r="O47"/>
  <c r="O46"/>
  <c r="O45"/>
  <c r="J45"/>
  <c r="H45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O28"/>
  <c r="O27"/>
  <c r="O26"/>
  <c r="O25"/>
  <c r="J25"/>
  <c r="H25"/>
  <c r="R14"/>
  <c r="O108" i="48"/>
  <c r="Q105" s="1"/>
  <c r="R105" s="1"/>
  <c r="O107"/>
  <c r="O106"/>
  <c r="O105"/>
  <c r="J105"/>
  <c r="H105"/>
  <c r="O76"/>
  <c r="O75"/>
  <c r="O74"/>
  <c r="O73"/>
  <c r="J73"/>
  <c r="H73"/>
  <c r="R14"/>
  <c r="R61" s="1"/>
  <c r="F61" s="1"/>
  <c r="P61" s="1"/>
  <c r="H17"/>
  <c r="J17"/>
  <c r="O17"/>
  <c r="Q17" s="1"/>
  <c r="R17" s="1"/>
  <c r="F17" s="1"/>
  <c r="P17" s="1"/>
  <c r="O18"/>
  <c r="O19"/>
  <c r="O20"/>
  <c r="H21"/>
  <c r="J21"/>
  <c r="O21"/>
  <c r="O22"/>
  <c r="O23"/>
  <c r="O24"/>
  <c r="H25"/>
  <c r="J25"/>
  <c r="O25"/>
  <c r="O26"/>
  <c r="O27"/>
  <c r="O28"/>
  <c r="H29"/>
  <c r="J29"/>
  <c r="O29"/>
  <c r="Q29" s="1"/>
  <c r="R29" s="1"/>
  <c r="O30"/>
  <c r="O31"/>
  <c r="O32"/>
  <c r="H33"/>
  <c r="F33" s="1"/>
  <c r="P33" s="1"/>
  <c r="J33"/>
  <c r="O33"/>
  <c r="O34"/>
  <c r="O35"/>
  <c r="Q33" s="1"/>
  <c r="R33" s="1"/>
  <c r="O36"/>
  <c r="H37"/>
  <c r="J37"/>
  <c r="O37"/>
  <c r="O38"/>
  <c r="O39"/>
  <c r="O40"/>
  <c r="H41"/>
  <c r="J41"/>
  <c r="O41"/>
  <c r="O42"/>
  <c r="O43"/>
  <c r="O44"/>
  <c r="H45"/>
  <c r="J45"/>
  <c r="O45"/>
  <c r="Q45" s="1"/>
  <c r="R45" s="1"/>
  <c r="O46"/>
  <c r="O47"/>
  <c r="O48"/>
  <c r="H49"/>
  <c r="J49"/>
  <c r="O49"/>
  <c r="O50"/>
  <c r="Q49" s="1"/>
  <c r="R49" s="1"/>
  <c r="O51"/>
  <c r="O52"/>
  <c r="H53"/>
  <c r="J53"/>
  <c r="O53"/>
  <c r="O54"/>
  <c r="O55"/>
  <c r="O56"/>
  <c r="H57"/>
  <c r="J57"/>
  <c r="O57"/>
  <c r="O58"/>
  <c r="Q57" s="1"/>
  <c r="R57" s="1"/>
  <c r="O59"/>
  <c r="O60"/>
  <c r="H65"/>
  <c r="J65"/>
  <c r="O65"/>
  <c r="O66"/>
  <c r="O67"/>
  <c r="O68"/>
  <c r="H69"/>
  <c r="J69"/>
  <c r="O69"/>
  <c r="O70"/>
  <c r="Q69" s="1"/>
  <c r="R69" s="1"/>
  <c r="O71"/>
  <c r="O72"/>
  <c r="H77"/>
  <c r="J77"/>
  <c r="O77"/>
  <c r="O78"/>
  <c r="O79"/>
  <c r="O80"/>
  <c r="H93"/>
  <c r="J93"/>
  <c r="O93"/>
  <c r="O94"/>
  <c r="O95"/>
  <c r="O96"/>
  <c r="H97"/>
  <c r="J97"/>
  <c r="O97"/>
  <c r="O98"/>
  <c r="O99"/>
  <c r="O100"/>
  <c r="H101"/>
  <c r="J101"/>
  <c r="O101"/>
  <c r="O102"/>
  <c r="Q101" s="1"/>
  <c r="R101" s="1"/>
  <c r="O103"/>
  <c r="O104"/>
  <c r="H109"/>
  <c r="J109"/>
  <c r="O109"/>
  <c r="O110"/>
  <c r="O111"/>
  <c r="O112"/>
  <c r="H113"/>
  <c r="J113"/>
  <c r="O113"/>
  <c r="O114"/>
  <c r="O115"/>
  <c r="O116"/>
  <c r="H117"/>
  <c r="J117"/>
  <c r="O117"/>
  <c r="O118"/>
  <c r="O119"/>
  <c r="O120"/>
  <c r="H125"/>
  <c r="J125"/>
  <c r="O125"/>
  <c r="O126"/>
  <c r="Q125" s="1"/>
  <c r="R125" s="1"/>
  <c r="O127"/>
  <c r="O128"/>
  <c r="H129"/>
  <c r="J129"/>
  <c r="O129"/>
  <c r="O130"/>
  <c r="O131"/>
  <c r="O132"/>
  <c r="H133"/>
  <c r="J133"/>
  <c r="O133"/>
  <c r="Q133" s="1"/>
  <c r="R133" s="1"/>
  <c r="F133" s="1"/>
  <c r="P133" s="1"/>
  <c r="O134"/>
  <c r="O135"/>
  <c r="O136"/>
  <c r="H137"/>
  <c r="J137"/>
  <c r="O137"/>
  <c r="O138"/>
  <c r="O139"/>
  <c r="O140"/>
  <c r="H141"/>
  <c r="J141"/>
  <c r="O141"/>
  <c r="O142"/>
  <c r="O143"/>
  <c r="O144"/>
  <c r="E14" i="28"/>
  <c r="E15" s="1"/>
  <c r="E18" s="1"/>
  <c r="E20" s="1"/>
  <c r="D21"/>
  <c r="D12" i="29"/>
  <c r="D13"/>
  <c r="Q37" i="48"/>
  <c r="R37" s="1"/>
  <c r="F16" i="28"/>
  <c r="D14"/>
  <c r="D15" s="1"/>
  <c r="D18" s="1"/>
  <c r="D23" s="1"/>
  <c r="D28" s="1"/>
  <c r="D30" s="1"/>
  <c r="R103" i="58" l="1"/>
  <c r="F103" s="1"/>
  <c r="P103" s="1"/>
  <c r="R107"/>
  <c r="F107" s="1"/>
  <c r="P107" s="1"/>
  <c r="R89"/>
  <c r="F89" s="1"/>
  <c r="P89" s="1"/>
  <c r="R95"/>
  <c r="F95" s="1"/>
  <c r="P95" s="1"/>
  <c r="R85"/>
  <c r="F85" s="1"/>
  <c r="P85" s="1"/>
  <c r="R99"/>
  <c r="F99" s="1"/>
  <c r="P99" s="1"/>
  <c r="R111"/>
  <c r="F111" s="1"/>
  <c r="P111" s="1"/>
  <c r="Q143"/>
  <c r="R143" s="1"/>
  <c r="F143" s="1"/>
  <c r="P143" s="1"/>
  <c r="R53" i="59"/>
  <c r="F53" s="1"/>
  <c r="P53" s="1"/>
  <c r="R21"/>
  <c r="F21" s="1"/>
  <c r="P21" s="1"/>
  <c r="R29"/>
  <c r="F29" s="1"/>
  <c r="P29" s="1"/>
  <c r="R17"/>
  <c r="F17" s="1"/>
  <c r="P17" s="1"/>
  <c r="R65"/>
  <c r="F65" s="1"/>
  <c r="P65" s="1"/>
  <c r="R49"/>
  <c r="F49" s="1"/>
  <c r="P49" s="1"/>
  <c r="R45"/>
  <c r="F45" s="1"/>
  <c r="P45" s="1"/>
  <c r="R41"/>
  <c r="F41" s="1"/>
  <c r="P41" s="1"/>
  <c r="R37"/>
  <c r="F37" s="1"/>
  <c r="P37" s="1"/>
  <c r="R25"/>
  <c r="F25" s="1"/>
  <c r="P25" s="1"/>
  <c r="R33"/>
  <c r="F33" s="1"/>
  <c r="P33" s="1"/>
  <c r="R113"/>
  <c r="F113" s="1"/>
  <c r="P113" s="1"/>
  <c r="R57"/>
  <c r="F57" s="1"/>
  <c r="P57" s="1"/>
  <c r="R61"/>
  <c r="F61" s="1"/>
  <c r="P61" s="1"/>
  <c r="R73"/>
  <c r="F73" s="1"/>
  <c r="P73" s="1"/>
  <c r="F101" i="48"/>
  <c r="P101" s="1"/>
  <c r="F57"/>
  <c r="P57" s="1"/>
  <c r="Q109" i="59"/>
  <c r="R109" s="1"/>
  <c r="F109" s="1"/>
  <c r="P109" s="1"/>
  <c r="Q135" i="58"/>
  <c r="R135" s="1"/>
  <c r="F135" s="1"/>
  <c r="P135" s="1"/>
  <c r="Q25"/>
  <c r="R25" s="1"/>
  <c r="F25" s="1"/>
  <c r="P25" s="1"/>
  <c r="Q37"/>
  <c r="R37" s="1"/>
  <c r="Q45"/>
  <c r="R45" s="1"/>
  <c r="F45" s="1"/>
  <c r="P45" s="1"/>
  <c r="Q53"/>
  <c r="R53" s="1"/>
  <c r="F53" s="1"/>
  <c r="P53" s="1"/>
  <c r="Q69"/>
  <c r="R69" s="1"/>
  <c r="F69" s="1"/>
  <c r="P69" s="1"/>
  <c r="Q77"/>
  <c r="R77" s="1"/>
  <c r="F77" s="1"/>
  <c r="P77" s="1"/>
  <c r="R17"/>
  <c r="F17" s="1"/>
  <c r="P17" s="1"/>
  <c r="R29"/>
  <c r="F29" s="1"/>
  <c r="P29" s="1"/>
  <c r="R21"/>
  <c r="F21" s="1"/>
  <c r="P21" s="1"/>
  <c r="Q147"/>
  <c r="R147" s="1"/>
  <c r="Q49"/>
  <c r="R49" s="1"/>
  <c r="F49" s="1"/>
  <c r="P49" s="1"/>
  <c r="Q65"/>
  <c r="R65" s="1"/>
  <c r="Q131"/>
  <c r="R131" s="1"/>
  <c r="F131" s="1"/>
  <c r="P131" s="1"/>
  <c r="Q139"/>
  <c r="R139" s="1"/>
  <c r="F147"/>
  <c r="P147" s="1"/>
  <c r="Q119"/>
  <c r="R119" s="1"/>
  <c r="F119" s="1"/>
  <c r="P119" s="1"/>
  <c r="Q127"/>
  <c r="R127" s="1"/>
  <c r="F127" s="1"/>
  <c r="P127" s="1"/>
  <c r="Q151"/>
  <c r="R151" s="1"/>
  <c r="F151" s="1"/>
  <c r="P151" s="1"/>
  <c r="F139"/>
  <c r="P139" s="1"/>
  <c r="Q137" i="48"/>
  <c r="R137" s="1"/>
  <c r="Q77"/>
  <c r="R77" s="1"/>
  <c r="Q41"/>
  <c r="R41" s="1"/>
  <c r="Q21"/>
  <c r="R21" s="1"/>
  <c r="F21" s="1"/>
  <c r="P21" s="1"/>
  <c r="Q129"/>
  <c r="R129" s="1"/>
  <c r="Q25"/>
  <c r="R25" s="1"/>
  <c r="F41"/>
  <c r="P41" s="1"/>
  <c r="Q65"/>
  <c r="R65" s="1"/>
  <c r="F65" s="1"/>
  <c r="P65" s="1"/>
  <c r="Q109"/>
  <c r="R109" s="1"/>
  <c r="Q97"/>
  <c r="R97" s="1"/>
  <c r="Q41" i="58"/>
  <c r="R41" s="1"/>
  <c r="F41" s="1"/>
  <c r="P41" s="1"/>
  <c r="F37"/>
  <c r="P37" s="1"/>
  <c r="Q141" i="48"/>
  <c r="R141" s="1"/>
  <c r="F141" s="1"/>
  <c r="P141" s="1"/>
  <c r="F125"/>
  <c r="P125" s="1"/>
  <c r="F69"/>
  <c r="P69" s="1"/>
  <c r="F49"/>
  <c r="P49" s="1"/>
  <c r="F25"/>
  <c r="P25" s="1"/>
  <c r="D31" i="28"/>
  <c r="D32" s="1"/>
  <c r="F137" i="48"/>
  <c r="P137" s="1"/>
  <c r="F109"/>
  <c r="P109" s="1"/>
  <c r="F97"/>
  <c r="P97" s="1"/>
  <c r="Q93"/>
  <c r="R93" s="1"/>
  <c r="F93" s="1"/>
  <c r="P93" s="1"/>
  <c r="F37"/>
  <c r="P37" s="1"/>
  <c r="Q57" i="58"/>
  <c r="R57" s="1"/>
  <c r="F57" s="1"/>
  <c r="P57" s="1"/>
  <c r="Q61"/>
  <c r="R61" s="1"/>
  <c r="F61" s="1"/>
  <c r="P61" s="1"/>
  <c r="F65"/>
  <c r="P65" s="1"/>
  <c r="Q73"/>
  <c r="R73" s="1"/>
  <c r="F73" s="1"/>
  <c r="P73" s="1"/>
  <c r="Q115"/>
  <c r="R115" s="1"/>
  <c r="Q123"/>
  <c r="R123" s="1"/>
  <c r="Q117" i="48"/>
  <c r="R117" s="1"/>
  <c r="F117" s="1"/>
  <c r="P117" s="1"/>
  <c r="F45"/>
  <c r="P45" s="1"/>
  <c r="Q73"/>
  <c r="R73" s="1"/>
  <c r="F73" s="1"/>
  <c r="P73" s="1"/>
  <c r="Q33" i="58"/>
  <c r="R33" s="1"/>
  <c r="F33" s="1"/>
  <c r="P33" s="1"/>
  <c r="Q81"/>
  <c r="R81" s="1"/>
  <c r="F81" s="1"/>
  <c r="P81" s="1"/>
  <c r="Q69" i="59"/>
  <c r="R69" s="1"/>
  <c r="F69" s="1"/>
  <c r="P69" s="1"/>
  <c r="P117" s="1"/>
  <c r="F129" i="48"/>
  <c r="P129" s="1"/>
  <c r="Q113"/>
  <c r="R113" s="1"/>
  <c r="F113" s="1"/>
  <c r="P113" s="1"/>
  <c r="F77"/>
  <c r="P77" s="1"/>
  <c r="Q53"/>
  <c r="R53" s="1"/>
  <c r="F53" s="1"/>
  <c r="P53" s="1"/>
  <c r="F29"/>
  <c r="P29" s="1"/>
  <c r="F105"/>
  <c r="P105" s="1"/>
  <c r="P155" i="58" l="1"/>
  <c r="F115"/>
  <c r="P115" s="1"/>
  <c r="F123"/>
  <c r="P123" s="1"/>
  <c r="P145" i="48"/>
  <c r="P157" i="58" l="1"/>
  <c r="P159" s="1"/>
  <c r="P119" i="59"/>
  <c r="P121" s="1"/>
  <c r="P147" i="48"/>
  <c r="P149" s="1"/>
  <c r="P151" l="1"/>
  <c r="P153" s="1"/>
  <c r="P123" i="59"/>
  <c r="P125" s="1"/>
  <c r="P161" i="58"/>
  <c r="P163" s="1"/>
  <c r="F9" l="1"/>
  <c r="C12" i="28"/>
  <c r="F12" s="1"/>
  <c r="F9" i="59"/>
  <c r="C13" i="28"/>
  <c r="F9" i="48"/>
  <c r="C11" i="28"/>
  <c r="C14" l="1"/>
  <c r="F13"/>
  <c r="F14" l="1"/>
  <c r="C15"/>
  <c r="E22" l="1"/>
  <c r="F15"/>
  <c r="C17"/>
  <c r="F17" s="1"/>
  <c r="D25" i="29" s="1"/>
  <c r="C18" i="28" l="1"/>
  <c r="C20" s="1"/>
  <c r="F22"/>
  <c r="E23"/>
  <c r="F18" l="1"/>
  <c r="F20"/>
  <c r="C21"/>
  <c r="F21" l="1"/>
  <c r="C23"/>
  <c r="C28" l="1"/>
  <c r="D24" i="29"/>
  <c r="F23" i="28"/>
  <c r="E27" l="1"/>
  <c r="E28" s="1"/>
  <c r="C30"/>
  <c r="F28" l="1"/>
  <c r="C31"/>
  <c r="C32" s="1"/>
  <c r="D22" i="29" s="1"/>
  <c r="F27" i="28"/>
  <c r="D23" i="29"/>
  <c r="E30" i="28" l="1"/>
  <c r="E31" s="1"/>
  <c r="F31" s="1"/>
  <c r="E32" l="1"/>
  <c r="F30"/>
  <c r="F32" s="1"/>
  <c r="E7" s="1"/>
  <c r="A21" i="29" l="1"/>
</calcChain>
</file>

<file path=xl/sharedStrings.xml><?xml version="1.0" encoding="utf-8"?>
<sst xmlns="http://schemas.openxmlformats.org/spreadsheetml/2006/main" count="829" uniqueCount="324">
  <si>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</si>
  <si>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</si>
  <si>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</si>
  <si>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</si>
  <si>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</si>
  <si>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</si>
  <si>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</si>
  <si>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</si>
  <si>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</si>
  <si>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</si>
  <si>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</si>
  <si>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</si>
  <si>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</si>
  <si>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</si>
  <si>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</si>
  <si>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</si>
  <si>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</si>
  <si>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</si>
  <si>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</si>
  <si>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</si>
  <si>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</si>
  <si>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դրամ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</si>
  <si>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</si>
  <si>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</si>
  <si>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</si>
  <si>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</si>
  <si>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</si>
  <si>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</si>
  <si>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</si>
  <si>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</si>
  <si>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</si>
  <si>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</si>
  <si>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</si>
  <si>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</si>
  <si>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</si>
  <si>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</si>
  <si>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</si>
  <si>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</si>
  <si>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</si>
  <si>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</si>
  <si>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</si>
  <si>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</si>
  <si>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</si>
  <si>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</si>
  <si>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</si>
  <si>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</si>
  <si>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</si>
  <si>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</si>
  <si>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</si>
  <si>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</si>
  <si>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</si>
  <si>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</si>
  <si>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</si>
  <si>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</si>
  <si>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</si>
  <si>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</si>
  <si>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</si>
  <si>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</si>
  <si>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</si>
  <si>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</si>
  <si>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</si>
  <si>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</si>
  <si>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</si>
  <si>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</si>
  <si>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</si>
  <si>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</si>
  <si>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</si>
  <si>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</si>
  <si>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</si>
  <si>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</si>
  <si>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</si>
  <si>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</si>
  <si>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</si>
  <si>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</si>
  <si>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t>²ßË³ï³ÝùÝ»ñÇ  Í³í³ÉÝ»ñÇ ³Ù÷á÷³·Çñ</t>
  </si>
  <si>
    <t>ã/Ù</t>
  </si>
  <si>
    <t>Í³í³ÉÁ</t>
  </si>
  <si>
    <t>ØÇ³íáñÇ ³ñÅ»ùÁ</t>
  </si>
  <si>
    <t>Ñ³Û³óáÕáõÃÛ³Ùµ</t>
  </si>
  <si>
    <t>1x0.5=0.5%</t>
  </si>
  <si>
    <t>0.6x0.5=0.4%</t>
  </si>
  <si>
    <t>Þ³ÑáõÛÃ        %</t>
  </si>
  <si>
    <t>²ÙµáÕçÁ</t>
  </si>
  <si>
    <t>Ü³Ë³Ñ³ßÇí N1-1</t>
  </si>
  <si>
    <t xml:space="preserve">   *²å³ÙáÝï³Åí³Í åÇï³ÝÇ ÝÛáõÃ»ñÁ å³Ñ»ëï³íáñíáõÙ »Ý »õ û·ï³·áñÍíáõÙ »Ý å³ïíÇñ³ïáõÇ</t>
  </si>
  <si>
    <t xml:space="preserve">                                   </t>
  </si>
  <si>
    <t>Ü³Ë³Ñ³ßÇí N1-1 ÞÇÝ³ñ³ñ³Ï³Ý ³ßË³ï³ÝùÝ»ñ</t>
  </si>
  <si>
    <t>ÞÇÝ³ñ³ñ³Ï³Ý ³ßË³ï³ÝùÝ»ñ</t>
  </si>
  <si>
    <t>ÙÇçÇÝ ³ßË³ï³í³ñÓÇ ã³÷áí:</t>
  </si>
  <si>
    <t>ï»Õ»Ï³·ñÇó »õ 2015Ã. ßáõÏ³Û³Ï³Ý ³ñÅ»ùÝ»ñÇó, ¹ñ³Ýó ³í»É³óí³Í` 5% ³ÛÉ ÝÛáõÃ»ñ« 5.72%</t>
  </si>
  <si>
    <t xml:space="preserve">1984 ÃíÇ ·Ý»ñáí »õ í»ñ³Ñ³ßí³ñÏí³Í 2015Ã© ·Ý»ñáí« Ñ³Ù³Ó³ÛÝ éáõµÉáõó ¹ñ³ÙÇ ³ÝóÙ³Ý </t>
  </si>
  <si>
    <t>²ßË. Í³í³ÉÝ»ñÇ ³Ù÷á÷³·Çñ</t>
  </si>
  <si>
    <t>Ä³Ù³Ý³Ï³íáñ ß»Ýù»ñ ¨ Ï³éáõÛóÝ»ñ</t>
  </si>
  <si>
    <t xml:space="preserve">¶ÉáõË N8 </t>
  </si>
  <si>
    <t>Ü³Ë³Ñ³ßíÇ ¨ Ñ³ßí³ñÏÇ Ñ³Ù³ñÁ</t>
  </si>
  <si>
    <t>Ü³Ë N1-1</t>
  </si>
  <si>
    <t>P23-247
P23-223
P23-234</t>
  </si>
  <si>
    <t>ø³Ý¹Ù³Ý ³ßË³ï³ÝùÝ»ñ</t>
  </si>
  <si>
    <r>
      <t>î³ñ³ÍùÇ Ù³ùñáõÙ, ³ÕµÇ Ñ³í³ùáõÙ, ï»Õ³÷áËáõÙ »õ µ³ñÓáõÙ ÇÝùÝ³Ã³÷ Ù»ù»Ý³Ý»ñÇ íñ³ /4600Ù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</si>
  <si>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ïÝ</t>
  </si>
  <si>
    <t>²ÕµÇ ï»Õ³÷áËáõÙ ÙÇÝã¨ 13ÏÙ</t>
  </si>
  <si>
    <t>C310-13</t>
  </si>
  <si>
    <t>Êáßáñ ù³ñ»ñÇ Ñ³í³ùáõÙ, µ³ñÓáõÙ ³/ÇÝùÝ³Ã³÷»ñÇ íñ³, ï»Õ³÷áËáõÙ ÙÇÝã¨ 13ÏÙ</t>
  </si>
  <si>
    <r>
      <t>Ù</t>
    </r>
    <r>
      <rPr>
        <vertAlign val="superscript"/>
        <sz val="8"/>
        <rFont val="Arial Armenian"/>
        <family val="2"/>
      </rPr>
      <t>3</t>
    </r>
  </si>
  <si>
    <t>ÜáõÛÝÇ ï»Õ³÷áËáõÙ 13ÏÙ</t>
  </si>
  <si>
    <t>ï</t>
  </si>
  <si>
    <t>E1-961</t>
  </si>
  <si>
    <t>E1-969</t>
  </si>
  <si>
    <t>¶áÛáõÃÛáõÝ áõÝ»óáÕ µ»ïáÝ» »½ñ³ù³ñ»ñÇ ù³Ý¹áõÙ /ÑÇÙùáí/</t>
  </si>
  <si>
    <t>·Ù</t>
  </si>
  <si>
    <t>E27-36</t>
  </si>
  <si>
    <t>Üëï³ñ³ÝÝ»ñÇ ³å³ÙáÝï³ÅáõÙ</t>
  </si>
  <si>
    <t>Ñ³ï</t>
  </si>
  <si>
    <t>C310-1
ï.Ù.Ï 29</t>
  </si>
  <si>
    <t>E1-968</t>
  </si>
  <si>
    <t>ÜáõÛÝÇ Ñ³Ù³Ñ³ñÃ»óáõÙ ï»ÕÇ ï³ñ³ÍùáõÙ Ó»éùáí</t>
  </si>
  <si>
    <t>C310-2
ï.Ù.Ï 29</t>
  </si>
  <si>
    <t>Ø»ï³Õ³Ï³Ý ³Õµ³Ù³ÝÝ»ñÇ ³å³ÙáÝï³ÅáõÙ</t>
  </si>
  <si>
    <t>Èáõë³íáñáõÃÛ³Ý Ñ»Ý³ëÛáõÝ»ñÇ ³å³ÙáÝï³ÅáõÙ, H=7Ù /å³Ñ»ëï³íáñÙ³Ùµ/</t>
  </si>
  <si>
    <t>Î³éáõóáÕ³Ï³Ý ³ßË³ï³ÝùÝ»ñ</t>
  </si>
  <si>
    <t>´»ïáÝ» »½ñ³ù³ñ»ñÇ ï»Õ³¹ñáõÙ 200x80ÙÙ ã³÷»ñáí</t>
  </si>
  <si>
    <t>E27-79</t>
  </si>
  <si>
    <t>µ»ï© »½ñ³ù³ñ</t>
  </si>
  <si>
    <t>µ»ïáÝ B15</t>
  </si>
  <si>
    <t>ß³Õ³Ë</t>
  </si>
  <si>
    <t>âáñ ó»Ù»Ý-³í³½³ÛÇÝ Ë³éÝáõñ¹Çó ß»ñïÇ å³ïñ³ëïáõÙ H=4ëÙ, µ»ïáÝ» ë³ÉÇÏÝ»ñÇ ï³Ï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</si>
  <si>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</si>
  <si>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E27-19</t>
  </si>
  <si>
    <t>³í³½</t>
  </si>
  <si>
    <t>ó»Ù»Ýï</t>
  </si>
  <si>
    <t>Ì³ÍÏáõÛÃÇ å³ïñ³ëïáõÙ µ»ïáÝ» Ó»õ³íáñ ë³ÉÇÏÝ»ñÇó</t>
  </si>
  <si>
    <r>
      <t>Ù</t>
    </r>
    <r>
      <rPr>
        <vertAlign val="superscript"/>
        <sz val="8"/>
        <rFont val="Arial Armenian"/>
        <family val="2"/>
      </rPr>
      <t>2</t>
    </r>
  </si>
  <si>
    <t>E27-176</t>
  </si>
  <si>
    <t>µ»ïáÝ» ë³ÉÇÏÝ»ñ</t>
  </si>
  <si>
    <t>ö³Ûï» Ýëï³ñ³ÝÝ»ñÇ ï»Õ³¹ñáõÙ /¨ ³ñÅ»ùÁ/</t>
  </si>
  <si>
    <t>¶Ý³Ñ³ßí³ñÏ N11</t>
  </si>
  <si>
    <t>ÝÛáõÃ»ñ</t>
  </si>
  <si>
    <t>Ø»ï³Õ³Ï³Ý ³Õµ³Ù³ÝÝ»ñÇ ï»Õ³¹ñáõÙ /¨ ³ñÅ»ùÁ/</t>
  </si>
  <si>
    <t>¶Ý³Ñ³ßí³ñÏ N12</t>
  </si>
  <si>
    <t>Üáñ ó³Ûï³ÕµÛáõñÇ ï»Õ³¹ñáõÙ</t>
  </si>
  <si>
    <t>ßáõÏ³</t>
  </si>
  <si>
    <t>ó³Ûï³ÕµÛáõñ</t>
  </si>
  <si>
    <t>4 ï»Õ³Ýáó åïïíáÕ Ë³Õ³ë³ñùÇ ï»Õ³¹ñáõÙ / ¨ ³ñÅ»ùÁ/</t>
  </si>
  <si>
    <t>¶Ý³Ñ³ßí³ñÏ N10</t>
  </si>
  <si>
    <t>¶Í³ÛÇÝ ×á×³Ý³ÏÇ ï»Õ³¹ñáõÙ /¨ ³ñÅ»ùÁ/</t>
  </si>
  <si>
    <t>¶Ý³Ñ³ßí³ñÏ N8</t>
  </si>
  <si>
    <t>Ø³ÝÏ³Ï³Ý Ë³Õ³ë³ñù»ñÇ ÏáÙåÉ»ÏïÇ /ëÕ³ñ³Ý ¨ ×á×³Ý³Ï/ ï»Õ³¹ñáõÙ /¨ ³ñÅ»ùÁ/</t>
  </si>
  <si>
    <t>¶Ý³Ñ³ßí³ñÏ N9</t>
  </si>
  <si>
    <t>Öá×³Ý³ÏÇ ï»Õ³¹ñáõÙ /¨ ³ñÅ»ùÁ/</t>
  </si>
  <si>
    <t>¶Ý³Ñ³ßí³ñÏ N14</t>
  </si>
  <si>
    <t>Î³åáõÛï ³í³½Ç /·É³ù³ñ d&lt;40ÙÙ/ ß»ñïÇ Çñ³Ï³Ý³óáõÙ Ë³Õ³Ññ³å³ñ³ÏáõÙ, h=10ëÙ</t>
  </si>
  <si>
    <t>·É³ù³ñ d&lt;40ÙÙ</t>
  </si>
  <si>
    <t>E1-1592</t>
  </si>
  <si>
    <t>ê»õ³ÑáÕÇ Ùß³ÏáõÙ ¿ùëÏ³í³ïáñáí, ÇÝùÝ³Ã³÷ Ù»ù»Ý³Ý»ñÇ µ³ñÓ»Éáí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</si>
  <si>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charset val="204"/>
      </rPr>
      <t/>
    </r>
  </si>
  <si>
    <t>ê»õ³ÑáÕÇ ï»Õ³÷áËáõÙ 13ÏÙ /µ»ñáõÙ/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</si>
  <si>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</si>
  <si>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</si>
  <si>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</si>
  <si>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</si>
  <si>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ë»ñÙ</t>
  </si>
  <si>
    <t>Ï·</t>
  </si>
  <si>
    <t>Ü³Ë³Ñ³ßÇí N1-2 àéá·Ù³Ý ó³Ýó</t>
  </si>
  <si>
    <t>E22-64</t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</si>
  <si>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57x3.5ÙÙ, ÑÇ¹ñ³íÉÇÏ ÷áñÓ³ñÏáõÙáí</t>
    </r>
  </si>
  <si>
    <t>ËáÕáí³Ï</t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</si>
  <si>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</si>
  <si>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</si>
  <si>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t>ëáÕÝ³Ï</t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</si>
  <si>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</si>
  <si>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</si>
  <si>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Ïó³ßáõñÃ</t>
  </si>
  <si>
    <t>æñÃáÕ Ñ³Ý·áõÛóÝ»ñÇ ÙáÝï³ÅáõÙ</t>
  </si>
  <si>
    <t>Ï-ï</t>
  </si>
  <si>
    <t>E22-362</t>
  </si>
  <si>
    <t>äáÕå³ï» Ó»õ³íáñ Ù³ë»ñÇ ÙáÝï³ÅáõÙ /17 Ñ³ï/</t>
  </si>
  <si>
    <t>Ó»õ³íáñ Ù³ë»ñ</t>
  </si>
  <si>
    <t>E22-397</t>
  </si>
  <si>
    <t>ØÇ³óáõÙ ·áñÍáÕ çñ³·ÍÇÝ</t>
  </si>
  <si>
    <t>ï»Õ</t>
  </si>
  <si>
    <t>Ð»ÕÛáõë M16, L=60ÙÙ /16 Ñ³ï/</t>
  </si>
  <si>
    <t>äÝ¹ûÕ³Ï M16 /16 Ñ³ï/</t>
  </si>
  <si>
    <t>Ñ»ÕÛáõë</t>
  </si>
  <si>
    <t>åÝ¹ûÕ³Ï</t>
  </si>
  <si>
    <t>¶Ý³Ñ³ßí³ñÏ N15</t>
  </si>
  <si>
    <t>ÜÛáõÃ»ñ</t>
  </si>
  <si>
    <t>¶Ý³Ñ³ßí³ñÏ N16</t>
  </si>
  <si>
    <t>ÊáÕáí³Ï³ß³ñÇ ¹³ï³ñÏÙ³Ý Ñ³Ý·áõÛóÇ ÙáÝï³ÅáõÙ</t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</si>
  <si>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48x3.3ÙÙ, ÑÇ¹ñ³íÉÇÏ ÷áñÓ³ñÏáõÙáí</t>
    </r>
  </si>
  <si>
    <t>E15-614</t>
  </si>
  <si>
    <t>äáÕå³ï» ËáÕáí³ÏÝ»ñÇ Ý»ñÏáõÙ 2 ß»ñï</t>
  </si>
  <si>
    <t>ÛáõÕ³Ý»ñÏ</t>
  </si>
  <si>
    <t>ïñáñí³Í Ý»ñÏ</t>
  </si>
  <si>
    <t>ûÉÇý</t>
  </si>
  <si>
    <t>E22-335</t>
  </si>
  <si>
    <r>
      <t xml:space="preserve">äáÕå³ï» ËáÕáí³ÏÝ»ñÇ Éí³óáõÙ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 </t>
    </r>
  </si>
  <si>
    <t>E16-33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</si>
  <si>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</si>
  <si>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³Ùñ³Ï³å</t>
  </si>
  <si>
    <t>î»ËÝáÉá·Ç³Ï³Ý ³ßË³ï³ÝùÝ»ñ</t>
  </si>
  <si>
    <t>´Ý³ÑáÕÇ Ùß³ÏáõÙ Ó»éùáí</t>
  </si>
  <si>
    <t>C310-13
ï.Ù.Ï. 29</t>
  </si>
  <si>
    <t>ÞÇÝ. ³ÕµÇ µ³ñÓáõÙ »õ ï»Õ³÷áËáõÙ 13ÏÙ</t>
  </si>
  <si>
    <t>E9-118</t>
  </si>
  <si>
    <t>Ø»ï³Õ³Ï³Ý ÃÇÃ»Õ —4x890, L=890ÙÙ</t>
  </si>
  <si>
    <t>²ÝÏáõÝ³Ï L56x36x4, L=930ÙÙ</t>
  </si>
  <si>
    <t>Þí»É»ñ 100x46x4.5, L=3600ÙÙ</t>
  </si>
  <si>
    <t>²ÝÏáõÝ³Ï L40x30, L=930ÙÙ</t>
  </si>
  <si>
    <r>
      <t xml:space="preserve">è»ïÇÝ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</si>
  <si>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ÌËÝÇ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14ÙÙ</t>
    </r>
  </si>
  <si>
    <t>ö³Ï³Ý</t>
  </si>
  <si>
    <t>E6-87</t>
  </si>
  <si>
    <t>ºé³ÏóÙ³Ý ³ßË³ï³ÝùÝ»ñ</t>
  </si>
  <si>
    <t>¿É»Ïïñá¹</t>
  </si>
  <si>
    <t>ÙáÝï³Å. Çñ»ñ</t>
  </si>
  <si>
    <t>ÃÇÃ»Õ</t>
  </si>
  <si>
    <t>³ÝÏÛáõÝ³Ï</t>
  </si>
  <si>
    <t>ßí»É»ñ</t>
  </si>
  <si>
    <t>é»ïÇÝ</t>
  </si>
  <si>
    <t>ÍËÝÇ</t>
  </si>
  <si>
    <t>÷³Ï³Ý</t>
  </si>
  <si>
    <t>Ø»ï³Õ³Ï³Ý ¹éÝ³ÏÝ»ñÇ ï»Õ³¹ñáõÙ /1 Ñ³ï/</t>
  </si>
  <si>
    <t>ØïáóÇ ÛáõÕ³Ý»ñÏáõÙ »ñÏáõ ß»ñï</t>
  </si>
  <si>
    <t>ò³Ûï³ÕµÛáõñÇ ÑáñÇ ¹éÝ³Ï</t>
  </si>
  <si>
    <t>Ü³Ë³Ñ³ßÇí N1-3 ¾É»Ïïñ³Éáõë³íáñáõÃÛáõÝ</t>
  </si>
  <si>
    <t>¸»Ïáñ³ïÇí Ñ»Ý³ñ³ÝÝ»ñáí Éáõë³ïáõÝ»ñÇ ï»Õ³¹ñáõÙ H=4.0Ù</t>
  </si>
  <si>
    <t>¶Ý³Ñ³ßí³ñÏ N1</t>
  </si>
  <si>
    <t>E8-145-1</t>
  </si>
  <si>
    <t>Ü³Ë N1-2</t>
  </si>
  <si>
    <t>Ü³Ë N1-3</t>
  </si>
  <si>
    <t>àéá·Ù³Ý ó³Ýó</t>
  </si>
  <si>
    <t>¾É»Ïïñ³Éáõë³íáñáõÃÛáõÝ</t>
  </si>
  <si>
    <t xml:space="preserve">     ÜÛáõÃ»ñÇ ³ñÅ»ùÝ»ñÁ í»ñóí³Í »Ý ¿ÏáÝáÙÇÏ³ÛÇ Ý³Ë³ñ³ñáõÃÛ³Ý ÏáÕÙÇó Ññ³ï³ñ³Ïí³Í 2015Ã. N5</t>
  </si>
  <si>
    <t>´Ý³ÑáÕÇ ÏïñáõÙ Ó»éùáí, ÏáÕÉÇóùáí /Ë³Õ³Ññ³å³ñ³ÏÝ»ñÇ ¨ ï»Õ³¹ñíáÕ ó³Ûï³ÕµÛáõñÇ ï³ñ³ÍùáõÙ/</t>
  </si>
  <si>
    <t>E6-13</t>
  </si>
  <si>
    <t>E27-42
E27-42-1</t>
  </si>
  <si>
    <t>Ê×³ÛÇÝ ÑÇÙÝ³ï³ÏÇ Çñ³Ï³Ý³óáõÙ H=5ëÙ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</si>
  <si>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</si>
  <si>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</si>
  <si>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çáõñ</t>
  </si>
  <si>
    <t>Ï³Õ³å³ñ³Ù³Í</t>
  </si>
  <si>
    <t>ï³Ëï³ÏÝ»ñ</t>
  </si>
  <si>
    <t>E15-77</t>
  </si>
  <si>
    <t>ò³Ûï³ÕµÛáõñÇ µ»ïáÝ» Ñ³ñÃ³ÏÇ Çñ³Ï³Ý³óáõÙ B15 ¹³ëÇ µ»ïáÝÇó, 10ëÙ Ñ³ëï.</t>
  </si>
  <si>
    <t>µ³½. ÑÕÏ. ë³É»ñ</t>
  </si>
  <si>
    <t>ò³Ûï³ÕµÛáõñÇ Ñ³ñÃ³ÏÇ »ñ»ëå³ïáõÙ µ³½³Éï» ÑÕÏí³Í ë³É»ñáí  20ÙÙ Ñ³ëïáõÃÛ³Ùµ /20x300ÙÙ/</t>
  </si>
  <si>
    <t>§ø. ºðºì²Ü, Ø²È²ÂÆ²-êº´²êîÆ² ì²ðâ²Î²Ü Þðæ²Ü,
Æî²È²Î²Ü ²Ú¶àô ìºð²Üàðà¶Ø²Ü ²ÞÊ²î²ÜøÜºð¦</t>
  </si>
  <si>
    <t>Ìñ³·ñÇ ³Ýí³ÝáõÙÁ    §ø. ºñ¨³Ý, Ø³É³ÃÇ³-ê»µ³ëïÇ³ í³ñã³Ï³Ý ßñç³Ý, Æï³É³Ï³Ý ³Û·áõ í»ñ³Ýáñá·Ù³Ý ³ßË³ï³ÝùÝ»ñ¦</t>
  </si>
  <si>
    <t>§ø. ºñ¨³Ý, Ø³É³ÃÇ³-ê»µ³ëïÇ³ í³ñã³Ï³Ý ßñç³Ý, Æï³É³Ï³Ý ³Û·áõ í»ñ³Ýáñá·Ù³Ý ³ßË³ï³ÝùÝ»ñ¦</t>
  </si>
  <si>
    <t xml:space="preserve"> ³ßË³ï³ÝùÝ»ñ¦  Íñ³·ñÇ ÁÝ¹Ñ³Ýáõñ Ý³Ë³Ñ³ßí³ÛÇÝ  ³ñÅ»ùÁ Ï³½ÙáõÙ ¿</t>
  </si>
  <si>
    <t>§ø. ºñ¨³Ý, Ø³É³ÃÇ³-ê»µ³ëïÇ³ í³ñã³Ï³Ý ßñç³Ý, Æï³É³Ï³Ý ³Û·áõ í»ñ³Ýáñá·Ù³Ý</t>
  </si>
  <si>
    <t>Ü³ËÏÇÝáõÙ å³Ñ»ëï³íáñí³Í Éáõë³íáñáõÃÛ³Ý Ñ»Ý³ëÛáõÝ»ñÇ í»ñ³ï»Õ³¹ñáõÙ, H=7Ù</t>
  </si>
  <si>
    <t>E33-621
ÏÇñ.</t>
  </si>
  <si>
    <t>E27-33
E27-31</t>
  </si>
  <si>
    <t>²ëý³Éï³µ»ïáÝÇ ù³Ý¹áõÙ, Ý»ñ³éÛ³É Ý³Ë³ß»ñïÁ h=5+10ëÙ, /Ù³ÉáõËÝ»ñÇ ³ÝóÏ³óÙ³Ý Ñ³Ù³ñ/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</si>
  <si>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</si>
  <si>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´»ïáÝ» ë³ÉÇÏÝ»ñÇ Ñ³ÝáõÙ /Ñ»ï³·³ í»ñ³ï»Õ³¹ñÙ³Ùµ/</t>
  </si>
  <si>
    <t>E46-99
ÏÇñ.</t>
  </si>
  <si>
    <t>E1-962</t>
  </si>
  <si>
    <t>´Ý³ÑáÕÇ Ùß³ÏáõÙ /Ëñ³ÙáõÕáõÙ/, Ó»éùáí</t>
  </si>
  <si>
    <t>8-142-1</t>
  </si>
  <si>
    <t>²ÝÏáÕÝ³ÏÇ å³ïñ³ëïáõÙ</t>
  </si>
  <si>
    <t>²í³½ /ëïáñÇÝ ¨ í»ñÇÝ å³ßïå³ÝÇã ß»ñï 10ëÙ Ñ³ëï., 6+6Ù3 /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</si>
  <si>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</si>
  <si>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</si>
  <si>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´Ý³ÑáÕÇ »ïÉÇóù Ó»éùáí, ïá÷³ÝáõÙáí</t>
  </si>
  <si>
    <t>C310-13
ï.Ù.Ï 29</t>
  </si>
  <si>
    <t>²í»Éáñ¹ µÝ³ÑáÕÇ »õ ßÇÝ. ³ÕµÇ µ³ñÓáõÙ ÇÝùÝ³Ã³÷ Ù»ù»Ý³Ý»ñÇ íñ³ »õ ï»Õ³÷áËáõÙ 13ÏÙ</t>
  </si>
  <si>
    <t>Ê×³ÛÇÝ ÑÇÙùÇ Ï³éáõóáõÙ h=12ëÙ</t>
  </si>
  <si>
    <t>E-27-164-2</t>
  </si>
  <si>
    <t>³/µ Ù³Ýñ³Ñ³ï.</t>
  </si>
  <si>
    <t>Ø³Ýñ³Ñ³ïÇÏ ³/µ»ïáÝ» Í³ÍÏáõÛÃÇ Çñ³Ï³Ý³óáõÙ 4ëÙ Ñ³ëï.</t>
  </si>
  <si>
    <t>Ü³ËÏÇÝáõÙ Ñ³Ýí³Í µ»ïáÝ» Ó¨³í³íáñ ë³ÉÇÏÝ»ñÇ í»ñ³ï»Õ³¹ñáõÙ</t>
  </si>
  <si>
    <t>E27-176
ÏÇñ.</t>
  </si>
  <si>
    <t>8-594-1</t>
  </si>
  <si>
    <t>´³ó³Ï³ÛáÕ ³å³Ï» åÉ³ýáÝÝ»ñÇ ï»Õ³¹ñáõÙ</t>
  </si>
  <si>
    <t>åÉ³ýáÝ</t>
  </si>
  <si>
    <t>Èáõë³íáñáõÃÛ³Ý É³Ùå 300íï</t>
  </si>
  <si>
    <t>É³Ùå 300íï</t>
  </si>
  <si>
    <t>Ö³ñï³ñ³å»ï³ßÇÝ³ñ³ñ³Ï³Ý Ù³ë</t>
  </si>
  <si>
    <t>Ü³Ë³Ñ³ßÇí N1-2</t>
  </si>
  <si>
    <t>Ü³Ë³Ñ³ßÇí N1-3</t>
  </si>
  <si>
    <t xml:space="preserve">     èáõµÉáõó ¹ñ³ÙÇ ³ÝóÙ³Ý ·áñÍ³ÏÇóÁ Ñ³ßí³ñÏí³Í ¿ ³ßË³ïáÕÝ»ñÇ ³Ùë³Ï³Ý 224.243 Ñ³½© ¹ñ³Ù</t>
  </si>
  <si>
    <t>ä³ÛÙ³Ý³·Çñ  ºø-äÀ²ÞÒ´-15/31</t>
  </si>
  <si>
    <t>ä³ÛÙ³Ý³·Çñ ºø-äÀ²ÞÒ´-15/31</t>
  </si>
  <si>
    <t>¶Ý³Ñ³ßí³ñÏ N17</t>
  </si>
  <si>
    <t>Ø»ï³Õ³Ï³Ý ë»Õ³Ýáí ½ñáõó³ñ³ÝÇ ï»Õ³¹ñáõÙ /¨ ³ñÅ»ùÁ/</t>
  </si>
  <si>
    <t>E1-965</t>
  </si>
  <si>
    <t>öáëáñ³ÏÇ Ùß³ÏáõÙ Ó»éùáí</t>
  </si>
  <si>
    <t>Ê×³ÛÇÝ ÑÇÙÝ³ï³ÏÇ Çñ³Ï³Ý³óáõÙ H=10ëÙ</t>
  </si>
  <si>
    <t>E6-1</t>
  </si>
  <si>
    <t>ØÇ³ÓáõÛÉ µ»ïáÝ» ÑÇÙùÇ å³ïñ³ëïáõÙ B20 ¹³ëÇ µ»ïáÝÇó</t>
  </si>
  <si>
    <t>²Ùñ³Ý ö14A500c</t>
  </si>
  <si>
    <t>8-362-1</t>
  </si>
  <si>
    <r>
      <t xml:space="preserve">ä³ïÛ³Ý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133x4ÙÙ, L=0.7Ù åáÕå³ï» ËáÕáí³ÏÝ»ñÇó</t>
    </r>
  </si>
  <si>
    <t>¶ñáõÝïÇ »ïÉÇóù Ó»éùáí,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</si>
  <si>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</si>
  <si>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²í»Éáñ¹ ·ñáõÝïÇ µ³ñÓáõÙ »õ ï»Õ³÷áËáõÙ 13ÏÙ</t>
  </si>
  <si>
    <t>µ»ïáÝ B20</t>
  </si>
  <si>
    <t>³Ùñ³Ý</t>
  </si>
  <si>
    <t>å³ïÛ³Ý</t>
  </si>
  <si>
    <t>ÞÇÝ³ñ³ñ³Ï³Ý ³ßË³ï³ÝùÝ»ñ
ò³Ûï³ÕµÛáõñÇ »/µ ÑáñÇ Ï³éáõóáõÙ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</si>
  <si>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charset val="204"/>
      </rPr>
      <t/>
    </r>
  </si>
  <si>
    <t>E8-11</t>
  </si>
  <si>
    <t>Ü³Ë³å³ïñ³ëï³Ï³Ý ß»ñïÇ Çñ³Ï³Ý³óáõÙ µ³½³Éï» Ë×Çó 10ëÙ Ñ³ëïáõÃÛ³Ùµ</t>
  </si>
  <si>
    <t>ËÇ×</t>
  </si>
  <si>
    <t>E6-192</t>
  </si>
  <si>
    <t>º/µ ÙÇ³ÓáõÛÉ ¹Çï³ÑáñÇ å³ïñ³ëïáõÙ 1.2x1.2Ù ã³÷»ñÇ, h=2.0Ù, B15 ¹³ëÇ µ»ïáÝÇó</t>
  </si>
  <si>
    <t>µ»ïáÝ B12.5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</si>
  <si>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</si>
  <si>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ãáñëáõ, ï³Ëï³Ï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</si>
  <si>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</si>
  <si>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</si>
  <si>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18A500C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</si>
  <si>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14A500C</t>
    </r>
  </si>
  <si>
    <r>
      <t>ПВС 2x6ÙÙ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</si>
  <si>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r>
      <t>ПВС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</si>
  <si>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Ù³ÉáõË</t>
  </si>
  <si>
    <t xml:space="preserve">Î³½Ù»óª                                è. îáÝÛ³Ý                      </t>
  </si>
  <si>
    <t xml:space="preserve">Կազմեց՝                          è. îáÝÛ³Ý                         </t>
  </si>
  <si>
    <t xml:space="preserve">Տնօրեն՝                    ê. ¶³ÉëïÛ³Ý                             </t>
  </si>
  <si>
    <t xml:space="preserve">Կազմեց՝                    è. îáÝÛ³Ý                         </t>
  </si>
  <si>
    <t xml:space="preserve">Կազմեց՝                      è. îáÝÛ³Ý                       </t>
  </si>
  <si>
    <t>Î³½Ù»óÇÝª                                  ². Ð³Ûñ³å»ïÛ³Ý
                                      ¶. ºÕáÛ³Ý
                                        ê. ÂáõÝÛ³Ý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</si>
</sst>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30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color indexed="8"/>
      <name val="Arial Armenian"/>
      <family val="2"/>
    </font>
    <font>
      <b/>
      <u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b/>
      <u/>
      <sz val="8"/>
      <color rgb="FFFF000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/>
      <diagonal/>
    </border>
  </borders>
  <cellStyleXfs count="6">
    <xf numFmtId="0" fontId="0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</cellStyleXfs>
  <cellXfs count="26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/>
    <xf numFmtId="167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/>
    <xf numFmtId="0" fontId="1" fillId="0" borderId="0" xfId="0" applyFont="1" applyAlignment="1">
      <alignment horizontal="right"/>
    </xf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3" fontId="11" fillId="0" borderId="2" xfId="0" applyNumberFormat="1" applyFont="1" applyFill="1" applyBorder="1" applyAlignment="1" applyProtection="1">
      <alignment horizontal="left"/>
      <protection locked="0"/>
    </xf>
    <xf numFmtId="3" fontId="11" fillId="0" borderId="2" xfId="0" applyNumberFormat="1" applyFont="1" applyFill="1" applyBorder="1" applyAlignment="1" applyProtection="1">
      <alignment horizontal="right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10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/>
      <protection locked="0"/>
    </xf>
    <xf numFmtId="9" fontId="9" fillId="0" borderId="2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/>
    <xf numFmtId="166" fontId="11" fillId="0" borderId="2" xfId="0" applyNumberFormat="1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49" fontId="1" fillId="0" borderId="3" xfId="0" applyNumberFormat="1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4" fontId="13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0" fontId="11" fillId="0" borderId="2" xfId="0" applyNumberFormat="1" applyFont="1" applyFill="1" applyBorder="1" applyAlignment="1" applyProtection="1">
      <alignment vertical="center" wrapText="1"/>
    </xf>
    <xf numFmtId="166" fontId="11" fillId="0" borderId="2" xfId="0" applyNumberFormat="1" applyFont="1" applyFill="1" applyBorder="1" applyAlignment="1" applyProtection="1">
      <alignment vertical="center" wrapText="1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11" fillId="0" borderId="2" xfId="0" applyNumberFormat="1" applyFont="1" applyFill="1" applyBorder="1" applyAlignment="1" applyProtection="1">
      <alignment horizontal="center" wrapText="1"/>
      <protection locked="0"/>
    </xf>
    <xf numFmtId="3" fontId="11" fillId="0" borderId="2" xfId="0" applyNumberFormat="1" applyFont="1" applyFill="1" applyBorder="1" applyAlignment="1" applyProtection="1">
      <alignment horizontal="center"/>
      <protection locked="0"/>
    </xf>
    <xf numFmtId="168" fontId="11" fillId="0" borderId="2" xfId="0" applyNumberFormat="1" applyFont="1" applyFill="1" applyBorder="1" applyAlignment="1" applyProtection="1">
      <alignment horizontal="left"/>
      <protection locked="0"/>
    </xf>
    <xf numFmtId="0" fontId="1" fillId="0" borderId="2" xfId="0" applyFont="1" applyBorder="1"/>
    <xf numFmtId="0" fontId="1" fillId="0" borderId="7" xfId="0" applyFont="1" applyBorder="1"/>
    <xf numFmtId="0" fontId="13" fillId="0" borderId="4" xfId="0" applyFont="1" applyBorder="1" applyAlignment="1">
      <alignment vertical="center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9" fillId="0" borderId="0" xfId="0" applyFont="1"/>
    <xf numFmtId="165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left" wrapText="1"/>
      <protection locked="0"/>
    </xf>
    <xf numFmtId="0" fontId="21" fillId="0" borderId="2" xfId="0" applyNumberFormat="1" applyFont="1" applyFill="1" applyBorder="1" applyAlignment="1" applyProtection="1">
      <alignment horizontal="left" wrapText="1"/>
      <protection locked="0"/>
    </xf>
    <xf numFmtId="4" fontId="22" fillId="0" borderId="2" xfId="0" applyNumberFormat="1" applyFont="1" applyFill="1" applyBorder="1" applyAlignment="1" applyProtection="1">
      <alignment horizontal="center"/>
      <protection locked="0"/>
    </xf>
    <xf numFmtId="4" fontId="24" fillId="0" borderId="0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left" vertical="center"/>
    </xf>
    <xf numFmtId="167" fontId="4" fillId="0" borderId="0" xfId="0" applyNumberFormat="1" applyFont="1" applyFill="1"/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1" xfId="5" applyFont="1" applyBorder="1" applyAlignment="1">
      <alignment horizontal="left" vertical="center"/>
    </xf>
    <xf numFmtId="0" fontId="1" fillId="0" borderId="0" xfId="0" applyFont="1"/>
    <xf numFmtId="0" fontId="9" fillId="0" borderId="0" xfId="0" applyNumberFormat="1" applyFont="1" applyFill="1" applyBorder="1" applyAlignment="1" applyProtection="1"/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0" fontId="9" fillId="0" borderId="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left"/>
    </xf>
    <xf numFmtId="0" fontId="4" fillId="2" borderId="1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3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3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" fillId="0" borderId="0" xfId="0" applyFont="1" applyAlignment="1"/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3" fillId="0" borderId="0" xfId="0" applyFont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2" applyFont="1" applyBorder="1" applyAlignment="1">
      <alignment horizontal="left" vertical="center" wrapText="1"/>
    </xf>
    <xf numFmtId="0" fontId="4" fillId="0" borderId="22" xfId="2" applyFont="1" applyBorder="1" applyAlignment="1">
      <alignment horizontal="left" vertical="center" wrapText="1"/>
    </xf>
    <xf numFmtId="0" fontId="4" fillId="0" borderId="23" xfId="2" applyFont="1" applyBorder="1" applyAlignment="1">
      <alignment horizontal="left" vertical="center" wrapText="1"/>
    </xf>
    <xf numFmtId="167" fontId="4" fillId="0" borderId="16" xfId="0" applyNumberFormat="1" applyFont="1" applyBorder="1" applyAlignment="1">
      <alignment horizontal="left" vertical="center"/>
    </xf>
    <xf numFmtId="167" fontId="4" fillId="0" borderId="17" xfId="0" applyNumberFormat="1" applyFont="1" applyBorder="1" applyAlignment="1">
      <alignment horizontal="left" vertical="center"/>
    </xf>
    <xf numFmtId="167" fontId="4" fillId="0" borderId="1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4" xfId="2" applyFont="1" applyBorder="1" applyAlignment="1">
      <alignment horizontal="left" vertical="center" wrapText="1"/>
    </xf>
    <xf numFmtId="0" fontId="4" fillId="0" borderId="25" xfId="2" applyFont="1" applyBorder="1" applyAlignment="1">
      <alignment horizontal="left" vertical="center"/>
    </xf>
    <xf numFmtId="0" fontId="4" fillId="0" borderId="26" xfId="2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1" fontId="4" fillId="0" borderId="16" xfId="0" applyNumberFormat="1" applyFont="1" applyBorder="1" applyAlignment="1">
      <alignment horizontal="left" vertical="center"/>
    </xf>
    <xf numFmtId="1" fontId="4" fillId="0" borderId="17" xfId="0" applyNumberFormat="1" applyFont="1" applyBorder="1" applyAlignment="1">
      <alignment horizontal="left" vertical="center"/>
    </xf>
    <xf numFmtId="1" fontId="4" fillId="0" borderId="1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2" fontId="4" fillId="0" borderId="16" xfId="0" applyNumberFormat="1" applyFont="1" applyBorder="1" applyAlignment="1">
      <alignment horizontal="left" vertical="center"/>
    </xf>
    <xf numFmtId="2" fontId="4" fillId="0" borderId="17" xfId="0" applyNumberFormat="1" applyFont="1" applyBorder="1" applyAlignment="1">
      <alignment horizontal="left" vertical="center"/>
    </xf>
    <xf numFmtId="2" fontId="4" fillId="0" borderId="11" xfId="0" applyNumberFormat="1" applyFont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1" fontId="4" fillId="0" borderId="16" xfId="0" applyNumberFormat="1" applyFont="1" applyFill="1" applyBorder="1" applyAlignment="1">
      <alignment horizontal="left" vertical="center"/>
    </xf>
    <xf numFmtId="1" fontId="4" fillId="0" borderId="17" xfId="0" applyNumberFormat="1" applyFont="1" applyFill="1" applyBorder="1" applyAlignment="1">
      <alignment horizontal="left" vertical="center"/>
    </xf>
    <xf numFmtId="1" fontId="4" fillId="0" borderId="11" xfId="0" applyNumberFormat="1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16" fillId="0" borderId="16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3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2" fontId="4" fillId="0" borderId="11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left" vertical="center"/>
    </xf>
    <xf numFmtId="2" fontId="4" fillId="0" borderId="17" xfId="0" applyNumberFormat="1" applyFont="1" applyFill="1" applyBorder="1" applyAlignment="1">
      <alignment horizontal="left" vertical="center"/>
    </xf>
    <xf numFmtId="2" fontId="4" fillId="0" borderId="11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Обыч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43" name="Line 174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44" name="Line 174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45" name="Line 174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46" name="Line 174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47" name="Line 1747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48" name="Line 1748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49" name="Line 1749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50" name="Line 1750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51" name="Line 1751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52" name="Line 1752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53" name="Line 175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54" name="Line 175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55" name="Line 175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56" name="Line 175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57" name="Line 174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58" name="Line 174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59" name="Line 174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60" name="Line 174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61" name="Line 1747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62" name="Line 1748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63" name="Line 1749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64" name="Line 1750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65" name="Line 1751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66" name="Line 1752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67" name="Line 175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68" name="Line 175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69" name="Line 175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70" name="Line 175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71" name="Line 174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72" name="Line 174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73" name="Line 174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74" name="Line 174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75" name="Line 1747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76" name="Line 1748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77" name="Line 1749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78" name="Line 1750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79" name="Line 1751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80" name="Line 1752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81" name="Line 175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82" name="Line 175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83" name="Line 175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84" name="Line 175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85" name="Line 174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86" name="Line 174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87" name="Line 174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88" name="Line 174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89" name="Line 1747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90" name="Line 1748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91" name="Line 1749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92" name="Line 1750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93" name="Line 1751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94" name="Line 1752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95" name="Line 175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96" name="Line 175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97" name="Line 175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98" name="Line 175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599" name="Line 174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600" name="Line 174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601" name="Line 174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602" name="Line 174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603" name="Line 1747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604" name="Line 1748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605" name="Line 1749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606" name="Line 1750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607" name="Line 1751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608" name="Line 1752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609" name="Line 175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610" name="Line 175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611" name="Line 175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29612" name="Line 175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13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14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15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16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17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18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19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20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21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22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23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24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25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26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27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28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29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30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31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32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33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34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35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36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37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38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39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40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41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42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43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44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45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46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47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48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49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50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51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52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53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54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55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56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57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58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59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60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61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62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63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64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65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66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67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68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69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70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71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72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73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74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75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76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77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78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79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80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81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229682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8" name="Line 174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99" name="Line 174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0" name="Line 174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1" name="Line 174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2" name="Line 1747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3" name="Line 1748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4" name="Line 1749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5" name="Line 1750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6" name="Line 1751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7" name="Line 1752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8" name="Line 1753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" name="Line 1754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10" name="Line 1755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11" name="Line 1756"/>
        <xdr:cNvSpPr>
          <a:spLocks noChangeShapeType="1"/>
        </xdr:cNvSpPr>
      </xdr:nvSpPr>
      <xdr:spPr bwMode="auto">
        <a:xfrm>
          <a:off x="5715000" y="20050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01" name="Line 174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02" name="Line 174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03" name="Line 174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04" name="Line 174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05" name="Line 1747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06" name="Line 1748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07" name="Line 1749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08" name="Line 1750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09" name="Line 1751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10" name="Line 1752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11" name="Line 175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12" name="Line 175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13" name="Line 175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14" name="Line 175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15" name="Line 174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16" name="Line 174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17" name="Line 174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18" name="Line 174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19" name="Line 1747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20" name="Line 1748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21" name="Line 1749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22" name="Line 1750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23" name="Line 1751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24" name="Line 1752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25" name="Line 175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26" name="Line 175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27" name="Line 175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28" name="Line 175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29" name="Line 174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30" name="Line 174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31" name="Line 174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32" name="Line 174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33" name="Line 1747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34" name="Line 1748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35" name="Line 1749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36" name="Line 1750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37" name="Line 1751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38" name="Line 1752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39" name="Line 175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40" name="Line 175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41" name="Line 175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42" name="Line 175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43" name="Line 174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44" name="Line 174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45" name="Line 174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46" name="Line 174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47" name="Line 1747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48" name="Line 1748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49" name="Line 1749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50" name="Line 1750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51" name="Line 1751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52" name="Line 1752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53" name="Line 175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54" name="Line 175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55" name="Line 175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56" name="Line 175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57" name="Line 174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58" name="Line 174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59" name="Line 174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60" name="Line 174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61" name="Line 1747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62" name="Line 1748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63" name="Line 1749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64" name="Line 1750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65" name="Line 1751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66" name="Line 1752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67" name="Line 1753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68" name="Line 1754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69" name="Line 1755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30470" name="Line 1756"/>
        <xdr:cNvSpPr>
          <a:spLocks noChangeShapeType="1"/>
        </xdr:cNvSpPr>
      </xdr:nvSpPr>
      <xdr:spPr bwMode="auto">
        <a:xfrm>
          <a:off x="5715000" y="17459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2" name="Line 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3" name="Line 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4" name="Line 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5" name="Line 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7" name="Line 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8" name="Line 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69" name="Line 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0" name="Line 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1" name="Line 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2" name="Line 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3" name="Line 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4" name="Line 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" name="Line 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" name="Line 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" name="Line 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" name="Line 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" name="Line 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0" name="Line 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1" name="Line 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2" name="Line 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3" name="Line 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4" name="Line 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5" name="Line 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6" name="Line 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7" name="Line 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8" name="Line 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89" name="Line 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0" name="Line 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1" name="Line 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2" name="Line 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3" name="Line 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4" name="Line 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5" name="Line 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6" name="Line 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7" name="Line 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8" name="Line 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99" name="Line 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0" name="Line 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1" name="Line 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2" name="Line 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3" name="Line 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4" name="Line 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5" name="Line 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6" name="Line 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7" name="Line 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8" name="Line 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09" name="Line 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0" name="Line 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1" name="Line 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2" name="Line 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3" name="Line 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4" name="Line 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5" name="Line 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6" name="Line 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7" name="Line 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8" name="Line 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19" name="Line 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0" name="Line 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1" name="Line 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2" name="Line 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3" name="Line 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4" name="Line 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5" name="Line 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6" name="Line 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7" name="Line 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8" name="Line 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29" name="Line 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0" name="Line 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1" name="Line 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2" name="Line 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3" name="Line 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4" name="Line 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5" name="Line 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6" name="Line 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7" name="Line 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8" name="Line 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39" name="Line 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0" name="Line 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1" name="Line 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2" name="Line 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3" name="Line 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4" name="Line 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5" name="Line 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6" name="Line 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7" name="Line 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8" name="Line 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49" name="Line 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0" name="Line 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1" name="Line 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2" name="Line 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3" name="Line 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4" name="Line 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5" name="Line 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6" name="Line 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7" name="Line 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8" name="Line 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59" name="Line 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0" name="Line 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1" name="Line 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2" name="Line 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3" name="Line 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4" name="Line 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5" name="Line 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6" name="Line 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7" name="Line 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8" name="Line 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69" name="Line 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0" name="Line 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1" name="Line 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2" name="Line 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3" name="Line 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4" name="Line 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5" name="Line 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6" name="Line 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7" name="Line 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8" name="Line 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79" name="Line 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0" name="Line 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1" name="Line 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2" name="Line 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3" name="Line 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4" name="Line 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5" name="Line 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6" name="Line 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7" name="Line 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8" name="Line 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89" name="Line 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0" name="Line 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1" name="Line 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2" name="Line 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3" name="Line 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4" name="Line 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5" name="Line 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6" name="Line 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7" name="Line 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8" name="Line 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699" name="Line 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0" name="Line 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1" name="Line 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2" name="Line 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3" name="Line 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4" name="Line 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5" name="Line 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6" name="Line 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7" name="Line 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8" name="Line 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09" name="Line 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0" name="Line 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1" name="Line 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2" name="Line 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3" name="Line 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4" name="Line 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5" name="Line 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6" name="Line 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7" name="Line 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8" name="Line 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19" name="Line 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0" name="Line 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1" name="Line 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2" name="Line 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3" name="Line 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4" name="Line 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5" name="Line 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6" name="Line 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7" name="Line 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8" name="Line 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29" name="Line 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0" name="Line 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1" name="Line 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2" name="Line 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3" name="Line 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4" name="Line 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5" name="Line 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6" name="Line 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7" name="Line 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8" name="Line 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39" name="Line 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0" name="Line 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1" name="Line 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2" name="Line 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3" name="Line 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4" name="Line 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5" name="Line 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6" name="Line 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7" name="Line 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8" name="Line 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49" name="Line 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0" name="Line 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1" name="Line 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2" name="Line 2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3" name="Line 2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4" name="Line 2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5" name="Line 2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6" name="Line 2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7" name="Line 2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8" name="Line 2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59" name="Line 2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0" name="Line 2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1" name="Line 2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2" name="Line 2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3" name="Line 2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4" name="Line 2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5" name="Line 2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6" name="Line 2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7" name="Line 2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8" name="Line 2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69" name="Line 2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0" name="Line 2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1" name="Line 2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2" name="Line 2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3" name="Line 2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4" name="Line 2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5" name="Line 2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6" name="Line 2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7" name="Line 2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8" name="Line 2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79" name="Line 2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0" name="Line 2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1" name="Line 2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2" name="Line 2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3" name="Line 2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4" name="Line 2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5" name="Line 2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6" name="Line 2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7" name="Line 2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8" name="Line 2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89" name="Line 2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0" name="Line 2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1" name="Line 2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2" name="Line 2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3" name="Line 2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4" name="Line 2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5" name="Line 2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6" name="Line 2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7" name="Line 2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8" name="Line 2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799" name="Line 2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0" name="Line 2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1" name="Line 2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2" name="Line 2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3" name="Line 2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4" name="Line 2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5" name="Line 2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6" name="Line 2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7" name="Line 2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8" name="Line 2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09" name="Line 2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0" name="Line 2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1" name="Line 2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2" name="Line 2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3" name="Line 2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4" name="Line 2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5" name="Line 2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6" name="Line 2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7" name="Line 2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8" name="Line 2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19" name="Line 2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0" name="Line 2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1" name="Line 2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2" name="Line 2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3" name="Line 2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4" name="Line 2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5" name="Line 2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6" name="Line 2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7" name="Line 2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8" name="Line 2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29" name="Line 2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0" name="Line 2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1" name="Line 2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2" name="Line 2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3" name="Line 2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4" name="Line 2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5" name="Line 2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6" name="Line 2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7" name="Line 2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8" name="Line 2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39" name="Line 2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0" name="Line 3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1" name="Line 3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2" name="Line 3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3" name="Line 3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4" name="Line 3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5" name="Line 3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6" name="Line 3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7" name="Line 3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8" name="Line 3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49" name="Line 3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0" name="Line 3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1" name="Line 3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2" name="Line 3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3" name="Line 3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4" name="Line 3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5" name="Line 3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6" name="Line 3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7" name="Line 3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8" name="Line 3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59" name="Line 3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0" name="Line 3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1" name="Line 3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2" name="Line 3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3" name="Line 3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4" name="Line 3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5" name="Line 3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6" name="Line 3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7" name="Line 3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8" name="Line 3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69" name="Line 3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0" name="Line 3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1" name="Line 3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2" name="Line 3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3" name="Line 3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4" name="Line 3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5" name="Line 3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6" name="Line 3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7" name="Line 3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8" name="Line 3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79" name="Line 3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0" name="Line 3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1" name="Line 3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2" name="Line 3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3" name="Line 3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4" name="Line 3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5" name="Line 3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6" name="Line 3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7" name="Line 3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8" name="Line 3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89" name="Line 3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0" name="Line 3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1" name="Line 3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2" name="Line 3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3" name="Line 3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4" name="Line 3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5" name="Line 3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6" name="Line 3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7" name="Line 3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8" name="Line 3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899" name="Line 3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0" name="Line 3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1" name="Line 3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2" name="Line 3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3" name="Line 3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4" name="Line 3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5" name="Line 3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6" name="Line 3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7" name="Line 3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8" name="Line 3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09" name="Line 3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0" name="Line 3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1" name="Line 3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2" name="Line 3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3" name="Line 3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4" name="Line 3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5" name="Line 3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6" name="Line 3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7" name="Line 3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8" name="Line 3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19" name="Line 3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0" name="Line 3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1" name="Line 3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2" name="Line 3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3" name="Line 3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4" name="Line 3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5" name="Line 3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6" name="Line 3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7" name="Line 3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8" name="Line 3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29" name="Line 3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0" name="Line 3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1" name="Line 3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2" name="Line 3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3" name="Line 3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4" name="Line 3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5" name="Line 3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6" name="Line 3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7" name="Line 3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8" name="Line 3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39" name="Line 3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0" name="Line 4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1" name="Line 4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2" name="Line 4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3" name="Line 4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4" name="Line 4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5" name="Line 4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6" name="Line 4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7" name="Line 4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8" name="Line 4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49" name="Line 4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0" name="Line 4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1" name="Line 4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2" name="Line 4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3" name="Line 4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4" name="Line 4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5" name="Line 4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6" name="Line 4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7" name="Line 4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8" name="Line 4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59" name="Line 4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0" name="Line 4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1" name="Line 4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2" name="Line 4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3" name="Line 4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4" name="Line 4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5" name="Line 4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6" name="Line 4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7" name="Line 4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8" name="Line 4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69" name="Line 4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0" name="Line 4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1" name="Line 4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2" name="Line 4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3" name="Line 4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4" name="Line 4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5" name="Line 4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6" name="Line 4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7" name="Line 4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8" name="Line 4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79" name="Line 4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0" name="Line 4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1" name="Line 4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2" name="Line 4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3" name="Line 4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4" name="Line 4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5" name="Line 4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6" name="Line 4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7" name="Line 4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8" name="Line 4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89" name="Line 4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0" name="Line 4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1" name="Line 4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2" name="Line 4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3" name="Line 4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4" name="Line 4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5" name="Line 4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6" name="Line 4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7" name="Line 4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8" name="Line 4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999" name="Line 4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0" name="Line 4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1" name="Line 4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2" name="Line 4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3" name="Line 4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4" name="Line 4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5" name="Line 4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6" name="Line 4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7" name="Line 4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8" name="Line 4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09" name="Line 4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0" name="Line 4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1" name="Line 4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2" name="Line 4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3" name="Line 4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4" name="Line 4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5" name="Line 4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6" name="Line 4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7" name="Line 4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8" name="Line 4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19" name="Line 4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0" name="Line 4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1" name="Line 4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2" name="Line 4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3" name="Line 4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4" name="Line 4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5" name="Line 4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6" name="Line 4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7" name="Line 4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8" name="Line 4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29" name="Line 4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0" name="Line 4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1" name="Line 4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2" name="Line 4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3" name="Line 4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4" name="Line 4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5" name="Line 4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6" name="Line 4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7" name="Line 4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8" name="Line 4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39" name="Line 4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0" name="Line 5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1" name="Line 5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2" name="Line 5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3" name="Line 5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4" name="Line 5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5" name="Line 5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6" name="Line 5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7" name="Line 5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8" name="Line 5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49" name="Line 5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0" name="Line 5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1" name="Line 5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2" name="Line 5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3" name="Line 5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4" name="Line 5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5" name="Line 5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6" name="Line 5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7" name="Line 5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8" name="Line 5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59" name="Line 5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0" name="Line 5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1" name="Line 5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2" name="Line 5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3" name="Line 5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4" name="Line 5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5" name="Line 5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6" name="Line 5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7" name="Line 5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8" name="Line 5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69" name="Line 5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0" name="Line 5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1" name="Line 5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2" name="Line 5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3" name="Line 5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4" name="Line 5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5" name="Line 5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6" name="Line 5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7" name="Line 5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8" name="Line 5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79" name="Line 5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0" name="Line 5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1" name="Line 5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2" name="Line 5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3" name="Line 5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4" name="Line 5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5" name="Line 5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6" name="Line 5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7" name="Line 5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8" name="Line 5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89" name="Line 5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0" name="Line 5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1" name="Line 5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2" name="Line 5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3" name="Line 5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4" name="Line 5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5" name="Line 5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6" name="Line 5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7" name="Line 5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8" name="Line 5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099" name="Line 5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0" name="Line 5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1" name="Line 5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2" name="Line 5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3" name="Line 5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4" name="Line 5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5" name="Line 5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6" name="Line 5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7" name="Line 5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8" name="Line 5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09" name="Line 5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0" name="Line 5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1" name="Line 5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2" name="Line 5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3" name="Line 5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4" name="Line 5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5" name="Line 5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6" name="Line 5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7" name="Line 5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8" name="Line 5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19" name="Line 5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0" name="Line 5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1" name="Line 5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2" name="Line 5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3" name="Line 5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4" name="Line 5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5" name="Line 5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6" name="Line 5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7" name="Line 5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8" name="Line 5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29" name="Line 5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0" name="Line 5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1" name="Line 5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2" name="Line 5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3" name="Line 5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4" name="Line 5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5" name="Line 5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6" name="Line 5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7" name="Line 5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8" name="Line 5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39" name="Line 5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0" name="Line 6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1" name="Line 6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2" name="Line 6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3" name="Line 6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4" name="Line 6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5" name="Line 6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6" name="Line 6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7" name="Line 6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8" name="Line 6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49" name="Line 6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0" name="Line 6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1" name="Line 6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2" name="Line 6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3" name="Line 6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4" name="Line 6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5" name="Line 6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6" name="Line 6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7" name="Line 6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8" name="Line 6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59" name="Line 6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0" name="Line 6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1" name="Line 6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2" name="Line 6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3" name="Line 6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4" name="Line 6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5" name="Line 6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6" name="Line 6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7" name="Line 6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8" name="Line 6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69" name="Line 6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0" name="Line 6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1" name="Line 6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2" name="Line 6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3" name="Line 6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4" name="Line 6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5" name="Line 6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6" name="Line 6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7" name="Line 6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8" name="Line 6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79" name="Line 6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0" name="Line 6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1" name="Line 6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2" name="Line 6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3" name="Line 6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4" name="Line 6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5" name="Line 6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6" name="Line 6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7" name="Line 6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8" name="Line 6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89" name="Line 6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0" name="Line 6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1" name="Line 6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2" name="Line 6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3" name="Line 6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4" name="Line 6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5" name="Line 6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6" name="Line 6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7" name="Line 6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8" name="Line 6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199" name="Line 6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0" name="Line 6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1" name="Line 6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2" name="Line 6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3" name="Line 6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4" name="Line 6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5" name="Line 6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6" name="Line 6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7" name="Line 6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8" name="Line 6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09" name="Line 6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0" name="Line 6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1" name="Line 6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2" name="Line 6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3" name="Line 6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4" name="Line 6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5" name="Line 6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6" name="Line 6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7" name="Line 6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8" name="Line 6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19" name="Line 6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0" name="Line 6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1" name="Line 6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2" name="Line 6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3" name="Line 6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4" name="Line 6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5" name="Line 6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6" name="Line 6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7" name="Line 6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8" name="Line 6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29" name="Line 6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0" name="Line 6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1" name="Line 6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2" name="Line 6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3" name="Line 6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4" name="Line 6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5" name="Line 6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6" name="Line 6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7" name="Line 6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8" name="Line 6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39" name="Line 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0" name="Line 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1" name="Line 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2" name="Line 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3" name="Line 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4" name="Line 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5" name="Line 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6" name="Line 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7" name="Line 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8" name="Line 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49" name="Line 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0" name="Line 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1" name="Line 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2" name="Line 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3" name="Line 7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4" name="Line 7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5" name="Line 7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6" name="Line 7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7" name="Line 7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8" name="Line 7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59" name="Line 7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0" name="Line 7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1" name="Line 7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2" name="Line 7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3" name="Line 7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4" name="Line 7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5" name="Line 7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6" name="Line 7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7" name="Line 7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8" name="Line 7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69" name="Line 7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0" name="Line 7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1" name="Line 7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2" name="Line 7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3" name="Line 7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4" name="Line 7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5" name="Line 7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6" name="Line 7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7" name="Line 7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8" name="Line 7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79" name="Line 7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0" name="Line 7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1" name="Line 7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2" name="Line 7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3" name="Line 7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4" name="Line 7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5" name="Line 7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6" name="Line 7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7" name="Line 7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8" name="Line 7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89" name="Line 7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0" name="Line 7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1" name="Line 7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2" name="Line 7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3" name="Line 7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4" name="Line 7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5" name="Line 7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6" name="Line 7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7" name="Line 7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8" name="Line 7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299" name="Line 7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0" name="Line 7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1" name="Line 7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2" name="Line 7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3" name="Line 7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4" name="Line 7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5" name="Line 7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6" name="Line 7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7" name="Line 7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8" name="Line 7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09" name="Line 7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0" name="Line 7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1" name="Line 7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2" name="Line 7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3" name="Line 7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4" name="Line 7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5" name="Line 7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6" name="Line 7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7" name="Line 7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8" name="Line 7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19" name="Line 7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0" name="Line 7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1" name="Line 7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2" name="Line 7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3" name="Line 7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4" name="Line 7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5" name="Line 7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6" name="Line 7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7" name="Line 7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8" name="Line 7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29" name="Line 7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30" name="Line 7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31" name="Line 7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4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5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6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7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8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39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40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41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4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34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4" name="Line 8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5" name="Line 8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6" name="Line 8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7" name="Line 8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8" name="Line 8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49" name="Line 8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0" name="Line 8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1" name="Line 8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2" name="Line 8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3" name="Line 8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4" name="Line 8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5" name="Line 8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6" name="Line 8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7" name="Line 8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8" name="Line 8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59" name="Line 8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0" name="Line 8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1" name="Line 8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2" name="Line 8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3" name="Line 8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4" name="Line 8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5" name="Line 8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6" name="Line 8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7" name="Line 8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8" name="Line 8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69" name="Line 8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0" name="Line 8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1" name="Line 8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2" name="Line 8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3" name="Line 8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4" name="Line 8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5" name="Line 8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6" name="Line 8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7" name="Line 8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8" name="Line 8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79" name="Line 8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0" name="Line 8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1" name="Line 8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2" name="Line 8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3" name="Line 8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4" name="Line 8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5" name="Line 8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6" name="Line 8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7" name="Line 8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8" name="Line 8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89" name="Line 8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0" name="Line 8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1" name="Line 8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2" name="Line 8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3" name="Line 8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4" name="Line 8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5" name="Line 8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6" name="Line 8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7" name="Line 8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8" name="Line 8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399" name="Line 8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0" name="Line 8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1" name="Line 8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2" name="Line 8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3" name="Line 8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4" name="Line 8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5" name="Line 8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6" name="Line 8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7" name="Line 8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8" name="Line 8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09" name="Line 8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0" name="Line 8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1" name="Line 8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2" name="Line 8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3" name="Line 8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4" name="Line 8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5" name="Line 8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6" name="Line 8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7" name="Line 8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8" name="Line 8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19" name="Line 8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0" name="Line 8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1" name="Line 8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2" name="Line 8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3" name="Line 8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4" name="Line 8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5" name="Line 8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6" name="Line 8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7" name="Line 8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8" name="Line 8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29" name="Line 8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0" name="Line 8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1" name="Line 8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2" name="Line 8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3" name="Line 8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34" name="Line 8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35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36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37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38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39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40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41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42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43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44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45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46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7" name="Line 9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8" name="Line 9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49" name="Line 9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0" name="Line 9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1" name="Line 9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2" name="Line 9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53" name="Line 9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54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55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56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57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58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59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60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61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6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6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64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65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6" name="Line 9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7" name="Line 9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8" name="Line 9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69" name="Line 9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0" name="Line 9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1" name="Line 9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72" name="Line 9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73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74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75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76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77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78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79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80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81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82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83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84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5" name="Line 9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6" name="Line 9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7" name="Line 9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8" name="Line 9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89" name="Line 9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90" name="Line 9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491" name="Line 9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4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5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6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7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8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499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00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01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0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0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4" name="Line 9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5" name="Line 9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6" name="Line 9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7" name="Line 9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8" name="Line 9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09" name="Line 9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10" name="Line 9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1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2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3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4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5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6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7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8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19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20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21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22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3" name="Line 9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4" name="Line 9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5" name="Line 9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6" name="Line 9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7" name="Line 9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8" name="Line 9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29" name="Line 9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0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1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4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5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6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7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8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39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40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41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2" name="Line 10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3" name="Line 10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4" name="Line 10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5" name="Line 10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6" name="Line 10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7" name="Line 10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48" name="Line 10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49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0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1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2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3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4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5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6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7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8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59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60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1" name="Line 10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2" name="Line 10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3" name="Line 10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4" name="Line 10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5" name="Line 10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6" name="Line 10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67" name="Line 10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68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69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0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1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4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5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6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7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8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579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0" name="Line 10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1" name="Line 10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2" name="Line 10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3" name="Line 10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4" name="Line 10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5" name="Line 10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6" name="Line 10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7" name="Line 10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8" name="Line 10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89" name="Line 10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0" name="Line 10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1" name="Line 10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2" name="Line 10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3" name="Line 10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4" name="Line 10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5" name="Line 10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6" name="Line 10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7" name="Line 10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8" name="Line 10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599" name="Line 10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0" name="Line 10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1" name="Line 10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2" name="Line 10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3" name="Line 10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4" name="Line 10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5" name="Line 10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6" name="Line 10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7" name="Line 10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8" name="Line 10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09" name="Line 10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0" name="Line 10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1" name="Line 10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2" name="Line 10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3" name="Line 10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4" name="Line 10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5" name="Line 10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6" name="Line 10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7" name="Line 10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8" name="Line 10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19" name="Line 1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0" name="Line 1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1" name="Line 1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2" name="Line 1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3" name="Line 1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4" name="Line 1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5" name="Line 1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6" name="Line 1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7" name="Line 1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8" name="Line 1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29" name="Line 1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0" name="Line 1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1" name="Line 1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2" name="Line 1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3" name="Line 1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4" name="Line 1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5" name="Line 1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6" name="Line 1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7" name="Line 1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8" name="Line 1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39" name="Line 1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0" name="Line 1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1" name="Line 1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2" name="Line 1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3" name="Line 1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4" name="Line 1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5" name="Line 1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6" name="Line 1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7" name="Line 1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8" name="Line 1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49" name="Line 1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0" name="Line 1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1" name="Line 1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2" name="Line 1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3" name="Line 1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4" name="Line 1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5" name="Line 1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6" name="Line 1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7" name="Line 1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8" name="Line 1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59" name="Line 1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0" name="Line 1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1" name="Line 1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2" name="Line 1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3" name="Line 1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4" name="Line 1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5" name="Line 1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6" name="Line 1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7" name="Line 1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8" name="Line 1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69" name="Line 1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0" name="Line 1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1" name="Line 1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2" name="Line 1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3" name="Line 1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4" name="Line 1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5" name="Line 1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6" name="Line 1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7" name="Line 1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8" name="Line 1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79" name="Line 1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0" name="Line 1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1" name="Line 1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2" name="Line 1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3" name="Line 1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4" name="Line 1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5" name="Line 1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6" name="Line 1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7" name="Line 1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8" name="Line 1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89" name="Line 1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0" name="Line 1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1" name="Line 1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2" name="Line 1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3" name="Line 1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4" name="Line 1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5" name="Line 1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6" name="Line 1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7" name="Line 1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8" name="Line 1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699" name="Line 1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0" name="Line 1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1" name="Line 1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2" name="Line 1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3" name="Line 1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4" name="Line 1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5" name="Line 1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6" name="Line 1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7" name="Line 1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8" name="Line 1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09" name="Line 1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0" name="Line 1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1" name="Line 1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2" name="Line 1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3" name="Line 1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4" name="Line 1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5" name="Line 1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6" name="Line 1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7" name="Line 1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8" name="Line 1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19" name="Line 1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0" name="Line 1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1" name="Line 1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2" name="Line 1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3" name="Line 1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4" name="Line 1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5" name="Line 1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6" name="Line 1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7" name="Line 1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8" name="Line 1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29" name="Line 1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0" name="Line 1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1" name="Line 1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2" name="Line 1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3" name="Line 1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4" name="Line 1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5" name="Line 1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6" name="Line 1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7" name="Line 1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8" name="Line 1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39" name="Line 1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0" name="Line 1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1" name="Line 1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2" name="Line 1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3" name="Line 1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4" name="Line 1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5" name="Line 1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6" name="Line 1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7" name="Line 1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8" name="Line 1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49" name="Line 1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0" name="Line 1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1" name="Line 1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2" name="Line 12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3" name="Line 12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4" name="Line 12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5" name="Line 12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6" name="Line 12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7" name="Line 12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8" name="Line 12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59" name="Line 12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0" name="Line 12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1" name="Line 12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2" name="Line 12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3" name="Line 12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4" name="Line 12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5" name="Line 12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6" name="Line 12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7" name="Line 12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8" name="Line 12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69" name="Line 12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0" name="Line 12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1" name="Line 12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2" name="Line 12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3" name="Line 12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4" name="Line 12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75" name="Line 12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76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77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78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79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0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1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2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3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4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5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6" name="Line 1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56</xdr:row>
      <xdr:rowOff>0</xdr:rowOff>
    </xdr:from>
    <xdr:to>
      <xdr:col>12</xdr:col>
      <xdr:colOff>38100</xdr:colOff>
      <xdr:row>56</xdr:row>
      <xdr:rowOff>0</xdr:rowOff>
    </xdr:to>
    <xdr:sp macro="" textlink="">
      <xdr:nvSpPr>
        <xdr:cNvPr id="1787" name="Line 5"/>
        <xdr:cNvSpPr>
          <a:spLocks noChangeShapeType="1"/>
        </xdr:cNvSpPr>
      </xdr:nvSpPr>
      <xdr:spPr bwMode="auto">
        <a:xfrm>
          <a:off x="67056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8" name="Line 12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89" name="Line 12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0" name="Line 12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1" name="Line 12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2" name="Line 12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3" name="Line 12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4" name="Line 12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5" name="Line 12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6" name="Line 12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7" name="Line 12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8" name="Line 12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799" name="Line 12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0" name="Line 12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1" name="Line 12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2" name="Line 12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3" name="Line 12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4" name="Line 12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5" name="Line 12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6" name="Line 12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7" name="Line 12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8" name="Line 12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09" name="Line 12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0" name="Line 12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1" name="Line 12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2" name="Line 12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3" name="Line 12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4" name="Line 12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5" name="Line 12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6" name="Line 12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7" name="Line 12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8" name="Line 12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19" name="Line 12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0" name="Line 12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1" name="Line 12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2" name="Line 12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3" name="Line 12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4" name="Line 12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5" name="Line 12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6" name="Line 12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7" name="Line 12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8" name="Line 12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29" name="Line 12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0" name="Line 12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1" name="Line 12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2" name="Line 12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3" name="Line 12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4" name="Line 12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5" name="Line 12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6" name="Line 12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7" name="Line 12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8" name="Line 12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39" name="Line 12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0" name="Line 13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1" name="Line 13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2" name="Line 13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3" name="Line 13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4" name="Line 13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5" name="Line 13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6" name="Line 13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7" name="Line 13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8" name="Line 13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49" name="Line 13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0" name="Line 13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1" name="Line 13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2" name="Line 13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3" name="Line 13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4" name="Line 13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5" name="Line 13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6" name="Line 13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7" name="Line 13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8" name="Line 13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59" name="Line 13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0" name="Line 13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1" name="Line 13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2" name="Line 13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3" name="Line 13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4" name="Line 13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5" name="Line 13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6" name="Line 13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7" name="Line 13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8" name="Line 13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69" name="Line 13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0" name="Line 13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1" name="Line 13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2" name="Line 13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3" name="Line 13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4" name="Line 13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5" name="Line 13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6" name="Line 13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7" name="Line 13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8" name="Line 13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79" name="Line 13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0" name="Line 13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1" name="Line 13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2" name="Line 13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3" name="Line 13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4" name="Line 13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5" name="Line 13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6" name="Line 13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7" name="Line 13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8" name="Line 13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89" name="Line 13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0" name="Line 13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1" name="Line 13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2" name="Line 13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3" name="Line 13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4" name="Line 13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5" name="Line 13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6" name="Line 13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7" name="Line 13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8" name="Line 13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899" name="Line 13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0" name="Line 13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1" name="Line 13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2" name="Line 13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3" name="Line 13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4" name="Line 13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5" name="Line 13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6" name="Line 13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7" name="Line 13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8" name="Line 13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09" name="Line 13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0" name="Line 13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1" name="Line 13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2" name="Line 13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3" name="Line 13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4" name="Line 13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5" name="Line 13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6" name="Line 13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7" name="Line 13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8" name="Line 13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19" name="Line 13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0" name="Line 13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1" name="Line 13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2" name="Line 13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3" name="Line 13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4" name="Line 13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5" name="Line 13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6" name="Line 13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7" name="Line 13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8" name="Line 13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29" name="Line 13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0" name="Line 13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1" name="Line 13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2" name="Line 13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3" name="Line 13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4" name="Line 13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5" name="Line 13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6" name="Line 13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7" name="Line 13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8" name="Line 13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39" name="Line 13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0" name="Line 14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1" name="Line 14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2" name="Line 14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3" name="Line 14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4" name="Line 14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5" name="Line 14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6" name="Line 14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7" name="Line 14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8" name="Line 14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49" name="Line 14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0" name="Line 14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1" name="Line 14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2" name="Line 14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3" name="Line 14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4" name="Line 14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5" name="Line 14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6" name="Line 14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7" name="Line 14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8" name="Line 14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59" name="Line 14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0" name="Line 14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1" name="Line 14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2" name="Line 14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3" name="Line 14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4" name="Line 14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5" name="Line 14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6" name="Line 14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7" name="Line 14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8" name="Line 14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69" name="Line 14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0" name="Line 14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1" name="Line 14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2" name="Line 14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3" name="Line 14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4" name="Line 14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5" name="Line 14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6" name="Line 14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7" name="Line 14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8" name="Line 14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79" name="Line 14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0" name="Line 14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1" name="Line 14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2" name="Line 14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3" name="Line 14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4" name="Line 14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5" name="Line 14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6" name="Line 14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7" name="Line 14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8" name="Line 14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89" name="Line 14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0" name="Line 14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1" name="Line 14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2" name="Line 14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3" name="Line 14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4" name="Line 14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5" name="Line 14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6" name="Line 14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7" name="Line 14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8" name="Line 14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1999" name="Line 14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0" name="Line 14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1" name="Line 14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2" name="Line 14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3" name="Line 14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4" name="Line 14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5" name="Line 14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6" name="Line 14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7" name="Line 14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8" name="Line 14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09" name="Line 14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0" name="Line 14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1" name="Line 14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2" name="Line 14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3" name="Line 14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4" name="Line 14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5" name="Line 14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6" name="Line 14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7" name="Line 14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8" name="Line 14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19" name="Line 14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0" name="Line 14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1" name="Line 14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2" name="Line 14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3" name="Line 14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4" name="Line 14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5" name="Line 14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6" name="Line 14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7" name="Line 14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8" name="Line 14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29" name="Line 14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0" name="Line 14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1" name="Line 14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2" name="Line 14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3" name="Line 14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4" name="Line 14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5" name="Line 14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6" name="Line 14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7" name="Line 14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8" name="Line 14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39" name="Line 14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0" name="Line 15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1" name="Line 15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2" name="Line 15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3" name="Line 15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4" name="Line 15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5" name="Line 15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6" name="Line 15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7" name="Line 15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8" name="Line 15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49" name="Line 15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0" name="Line 15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1" name="Line 15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2" name="Line 15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3" name="Line 15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4" name="Line 15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5" name="Line 15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6" name="Line 15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7" name="Line 15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8" name="Line 15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59" name="Line 15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0" name="Line 15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1" name="Line 15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2" name="Line 15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3" name="Line 15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4" name="Line 15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5" name="Line 15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6" name="Line 15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7" name="Line 15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8" name="Line 15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69" name="Line 15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0" name="Line 15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1" name="Line 15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2" name="Line 15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3" name="Line 15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4" name="Line 15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5" name="Line 15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6" name="Line 15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7" name="Line 15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8" name="Line 15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79" name="Line 15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0" name="Line 15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1" name="Line 15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2" name="Line 15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3" name="Line 15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4" name="Line 15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5" name="Line 15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6" name="Line 15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7" name="Line 15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8" name="Line 15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89" name="Line 15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0" name="Line 15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1" name="Line 15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2" name="Line 15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3" name="Line 15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4" name="Line 15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5" name="Line 15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6" name="Line 15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7" name="Line 15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8" name="Line 15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099" name="Line 15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0" name="Line 15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1" name="Line 15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2" name="Line 15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3" name="Line 15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4" name="Line 15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5" name="Line 15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6" name="Line 15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7" name="Line 15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8" name="Line 15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09" name="Line 15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0" name="Line 15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1" name="Line 15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2" name="Line 15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3" name="Line 15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4" name="Line 15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5" name="Line 15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6" name="Line 15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7" name="Line 15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8" name="Line 15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19" name="Line 15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0" name="Line 15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1" name="Line 15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2" name="Line 15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3" name="Line 15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4" name="Line 15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5" name="Line 15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6" name="Line 15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7" name="Line 15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8" name="Line 15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29" name="Line 15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0" name="Line 15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1" name="Line 15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2" name="Line 15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3" name="Line 15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4" name="Line 15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5" name="Line 15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6" name="Line 15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7" name="Line 15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8" name="Line 15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39" name="Line 15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0" name="Line 16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1" name="Line 16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2" name="Line 16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3" name="Line 16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4" name="Line 16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5" name="Line 16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6" name="Line 16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7" name="Line 16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8" name="Line 16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49" name="Line 16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0" name="Line 16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1" name="Line 16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2" name="Line 16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3" name="Line 16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4" name="Line 16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5" name="Line 16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6" name="Line 16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7" name="Line 16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8" name="Line 16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59" name="Line 16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0" name="Line 16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1" name="Line 16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2" name="Line 16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3" name="Line 16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4" name="Line 16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5" name="Line 16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6" name="Line 16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7" name="Line 16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8" name="Line 16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69" name="Line 16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0" name="Line 16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1" name="Line 16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2" name="Line 16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3" name="Line 16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4" name="Line 16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5" name="Line 16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6" name="Line 16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7" name="Line 16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8" name="Line 16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79" name="Line 16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0" name="Line 16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1" name="Line 16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2" name="Line 16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3" name="Line 16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4" name="Line 16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5" name="Line 16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6" name="Line 16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7" name="Line 16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8" name="Line 16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89" name="Line 16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0" name="Line 16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1" name="Line 16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2" name="Line 16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3" name="Line 16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4" name="Line 16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5" name="Line 16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6" name="Line 16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7" name="Line 16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8" name="Line 16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199" name="Line 16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0" name="Line 16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1" name="Line 16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2" name="Line 16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3" name="Line 16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4" name="Line 16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5" name="Line 16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6" name="Line 16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7" name="Line 16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8" name="Line 16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09" name="Line 16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0" name="Line 16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1" name="Line 16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2" name="Line 16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3" name="Line 16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4" name="Line 16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5" name="Line 16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6" name="Line 16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7" name="Line 16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8" name="Line 16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19" name="Line 16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0" name="Line 16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1" name="Line 16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2" name="Line 16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3" name="Line 16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4" name="Line 16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5" name="Line 16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6" name="Line 16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7" name="Line 16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8" name="Line 16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29" name="Line 16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0" name="Line 16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1" name="Line 16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2" name="Line 16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3" name="Line 16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4" name="Line 16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5" name="Line 16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6" name="Line 16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7" name="Line 16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8" name="Line 16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39" name="Line 1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0" name="Line 1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1" name="Line 1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2" name="Line 1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3" name="Line 1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4" name="Line 1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5" name="Line 1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6" name="Line 1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7" name="Line 1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8" name="Line 1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49" name="Line 1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0" name="Line 1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1" name="Line 1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2" name="Line 1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3" name="Line 17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4" name="Line 17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5" name="Line 17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6" name="Line 17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7" name="Line 17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8" name="Line 17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59" name="Line 17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0" name="Line 17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1" name="Line 17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2" name="Line 17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3" name="Line 17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4" name="Line 17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5" name="Line 17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6" name="Line 17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7" name="Line 17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8" name="Line 17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69" name="Line 17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0" name="Line 17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1" name="Line 17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2" name="Line 17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3" name="Line 17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4" name="Line 17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5" name="Line 17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6" name="Line 17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7" name="Line 17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8" name="Line 17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79" name="Line 17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0" name="Line 17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1" name="Line 17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2" name="Line 17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3" name="Line 17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4" name="Line 17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5" name="Line 17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6" name="Line 17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7" name="Line 17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8" name="Line 17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89" name="Line 17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0" name="Line 17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1" name="Line 17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2" name="Line 17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3" name="Line 17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4" name="Line 17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5" name="Line 17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6" name="Line 17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7" name="Line 17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8" name="Line 17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299" name="Line 17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0" name="Line 17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1" name="Line 17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2" name="Line 17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3" name="Line 17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4" name="Line 17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5" name="Line 17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6" name="Line 17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7" name="Line 17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8" name="Line 17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09" name="Line 17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0" name="Line 17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1" name="Line 17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2" name="Line 17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3" name="Line 17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4" name="Line 17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5" name="Line 17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6" name="Line 17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7" name="Line 17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8" name="Line 17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19" name="Line 17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0" name="Line 17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1" name="Line 17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2" name="Line 17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3" name="Line 17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4" name="Line 17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5" name="Line 17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6" name="Line 17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7" name="Line 17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8" name="Line 17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29" name="Line 17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0" name="Line 17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1" name="Line 17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2" name="Line 17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3" name="Line 17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4" name="Line 17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5" name="Line 17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6" name="Line 17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7" name="Line 17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8" name="Line 17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39" name="Line 17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0" name="Line 18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1" name="Line 18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2" name="Line 18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3" name="Line 18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4" name="Line 18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5" name="Line 18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6" name="Line 18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7" name="Line 18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8" name="Line 18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49" name="Line 18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0" name="Line 18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1" name="Line 18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2" name="Line 18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3" name="Line 18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4" name="Line 18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5" name="Line 18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6" name="Line 18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7" name="Line 18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8" name="Line 18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59" name="Line 18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0" name="Line 18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1" name="Line 18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2" name="Line 18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3" name="Line 18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4" name="Line 18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5" name="Line 18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6" name="Line 18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7" name="Line 18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8" name="Line 18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69" name="Line 18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0" name="Line 18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1" name="Line 18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2" name="Line 18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3" name="Line 18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4" name="Line 18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5" name="Line 18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6" name="Line 18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7" name="Line 18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8" name="Line 18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79" name="Line 18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0" name="Line 18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1" name="Line 18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2" name="Line 18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3" name="Line 18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4" name="Line 18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5" name="Line 18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6" name="Line 18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7" name="Line 18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8" name="Line 18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89" name="Line 18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0" name="Line 18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1" name="Line 18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2" name="Line 18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3" name="Line 18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4" name="Line 18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5" name="Line 18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6" name="Line 18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7" name="Line 18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8" name="Line 18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399" name="Line 18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0" name="Line 18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1" name="Line 18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2" name="Line 18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3" name="Line 18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4" name="Line 18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5" name="Line 18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6" name="Line 18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7" name="Line 18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8" name="Line 18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09" name="Line 18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0" name="Line 18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1" name="Line 18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2" name="Line 18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3" name="Line 18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4" name="Line 18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5" name="Line 18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6" name="Line 18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7" name="Line 18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8" name="Line 18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19" name="Line 18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0" name="Line 18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1" name="Line 18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2" name="Line 18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3" name="Line 18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4" name="Line 18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5" name="Line 18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6" name="Line 18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7" name="Line 18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8" name="Line 18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29" name="Line 18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0" name="Line 18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1" name="Line 18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2" name="Line 18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3" name="Line 18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4" name="Line 18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5" name="Line 18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6" name="Line 18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7" name="Line 18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8" name="Line 18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39" name="Line 18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0" name="Line 19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1" name="Line 19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2" name="Line 19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3" name="Line 19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4" name="Line 19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5" name="Line 19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6" name="Line 19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7" name="Line 19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8" name="Line 19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49" name="Line 19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0" name="Line 19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1" name="Line 19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2" name="Line 19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3" name="Line 19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4" name="Line 19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5" name="Line 19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6" name="Line 19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7" name="Line 19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8" name="Line 19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59" name="Line 19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0" name="Line 19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1" name="Line 19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2" name="Line 19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3" name="Line 19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4" name="Line 19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5" name="Line 19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6" name="Line 19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7" name="Line 19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8" name="Line 19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69" name="Line 19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0" name="Line 19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1" name="Line 19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2" name="Line 19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3" name="Line 19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4" name="Line 19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5" name="Line 19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6" name="Line 19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7" name="Line 19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8" name="Line 19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79" name="Line 19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0" name="Line 19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1" name="Line 19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2" name="Line 19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3" name="Line 19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4" name="Line 19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5" name="Line 19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6" name="Line 19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7" name="Line 19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8" name="Line 19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89" name="Line 19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0" name="Line 19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1" name="Line 19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2" name="Line 19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3" name="Line 19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4" name="Line 19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5" name="Line 19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6" name="Line 19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7" name="Line 19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8" name="Line 19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499" name="Line 19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0" name="Line 19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1" name="Line 19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2" name="Line 19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3" name="Line 19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4" name="Line 19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5" name="Line 19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6" name="Line 19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7" name="Line 19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8" name="Line 19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09" name="Line 19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0" name="Line 19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1" name="Line 19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2" name="Line 19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3" name="Line 19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4" name="Line 19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5" name="Line 19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6" name="Line 19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7" name="Line 19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8" name="Line 19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19" name="Line 19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0" name="Line 19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1" name="Line 19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2" name="Line 19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3" name="Line 19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4" name="Line 19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5" name="Line 19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6" name="Line 19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7" name="Line 19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8" name="Line 19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29" name="Line 19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0" name="Line 19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1" name="Line 19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2" name="Line 19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3" name="Line 19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4" name="Line 19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5" name="Line 19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6" name="Line 19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7" name="Line 19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8" name="Line 19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39" name="Line 19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0" name="Line 20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1" name="Line 20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2" name="Line 20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3" name="Line 20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4" name="Line 20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5" name="Line 20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6" name="Line 20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7" name="Line 20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8" name="Line 20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49" name="Line 20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0" name="Line 20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1" name="Line 20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2" name="Line 20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3" name="Line 20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4" name="Line 20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5" name="Line 20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6" name="Line 20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7" name="Line 20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8" name="Line 20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59" name="Line 20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0" name="Line 20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1" name="Line 20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2" name="Line 20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3" name="Line 20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4" name="Line 20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5" name="Line 20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6" name="Line 20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7" name="Line 20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8" name="Line 20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69" name="Line 20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0" name="Line 20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1" name="Line 20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2" name="Line 20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3" name="Line 20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4" name="Line 20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5" name="Line 20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6" name="Line 20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7" name="Line 20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8" name="Line 20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79" name="Line 20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0" name="Line 20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1" name="Line 20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2" name="Line 20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3" name="Line 20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4" name="Line 20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5" name="Line 20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6" name="Line 20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7" name="Line 20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8" name="Line 20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89" name="Line 20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0" name="Line 20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1" name="Line 20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2" name="Line 20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3" name="Line 20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4" name="Line 20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5" name="Line 20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6" name="Line 20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7" name="Line 20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8" name="Line 20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599" name="Line 20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0" name="Line 20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1" name="Line 20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2" name="Line 20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3" name="Line 20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4" name="Line 20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5" name="Line 20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6" name="Line 20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7" name="Line 20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8" name="Line 20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09" name="Line 20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0" name="Line 20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1" name="Line 20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2" name="Line 20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3" name="Line 20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4" name="Line 20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5" name="Line 20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6" name="Line 20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7" name="Line 20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8" name="Line 20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19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0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1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2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3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4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5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6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7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8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29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0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1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2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3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4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5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6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7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8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39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0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1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2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3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4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5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6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7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8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49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0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1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2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3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4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5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6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7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8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59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0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1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2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3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4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5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6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7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8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69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0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1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2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3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4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5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6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7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8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79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0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1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2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3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4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5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6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7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8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89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0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1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2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3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4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5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6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7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8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699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0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1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2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3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4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5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6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7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8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09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0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1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2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3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4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5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6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7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8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19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0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1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2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3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4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5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6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7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8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29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0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1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2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3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4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5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6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7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8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39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0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1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2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3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4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5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6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7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8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49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0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1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2" name="Line 22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3" name="Line 22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4" name="Line 22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5" name="Line 22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6" name="Line 22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7" name="Line 22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8" name="Line 22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59" name="Line 22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0" name="Line 22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1" name="Line 22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2" name="Line 22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3" name="Line 22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4" name="Line 22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5" name="Line 22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6" name="Line 22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7" name="Line 22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8" name="Line 22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69" name="Line 22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0" name="Line 22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1" name="Line 22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2" name="Line 22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3" name="Line 22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4" name="Line 22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5" name="Line 22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6" name="Line 22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7" name="Line 22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8" name="Line 22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79" name="Line 22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0" name="Line 22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1" name="Line 22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2" name="Line 22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3" name="Line 22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4" name="Line 22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5" name="Line 22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6" name="Line 22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7" name="Line 22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8" name="Line 22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89" name="Line 22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0" name="Line 22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1" name="Line 22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2" name="Line 22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3" name="Line 22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4" name="Line 22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5" name="Line 22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6" name="Line 22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7" name="Line 22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8" name="Line 22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799" name="Line 22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0" name="Line 22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1" name="Line 22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2" name="Line 22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3" name="Line 22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4" name="Line 22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5" name="Line 22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6" name="Line 22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7" name="Line 22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8" name="Line 22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09" name="Line 22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0" name="Line 22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1" name="Line 22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2" name="Line 22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3" name="Line 22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4" name="Line 22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5" name="Line 22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6" name="Line 22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7" name="Line 22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8" name="Line 22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19" name="Line 22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0" name="Line 22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1" name="Line 22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2" name="Line 22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3" name="Line 22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4" name="Line 22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5" name="Line 22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6" name="Line 22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7" name="Line 22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8" name="Line 22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29" name="Line 22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0" name="Line 22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1" name="Line 22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2" name="Line 22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3" name="Line 22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4" name="Line 22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5" name="Line 22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6" name="Line 22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7" name="Line 22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8" name="Line 22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39" name="Line 22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0" name="Line 23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1" name="Line 23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2" name="Line 23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3" name="Line 23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4" name="Line 23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5" name="Line 23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6" name="Line 23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7" name="Line 23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8" name="Line 23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49" name="Line 23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0" name="Line 23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1" name="Line 23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2" name="Line 23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3" name="Line 23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4" name="Line 23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5" name="Line 23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6" name="Line 23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7" name="Line 23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8" name="Line 23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59" name="Line 23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0" name="Line 23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1" name="Line 23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2" name="Line 23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3" name="Line 23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4" name="Line 23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5" name="Line 23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6" name="Line 23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7" name="Line 23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8" name="Line 23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69" name="Line 23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0" name="Line 23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1" name="Line 23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2" name="Line 23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3" name="Line 23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4" name="Line 23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5" name="Line 23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6" name="Line 23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7" name="Line 23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8" name="Line 23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79" name="Line 23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0" name="Line 23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1" name="Line 23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2" name="Line 23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3" name="Line 23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4" name="Line 23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5" name="Line 23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6" name="Line 23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7" name="Line 23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8" name="Line 23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89" name="Line 23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0" name="Line 23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1" name="Line 23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2" name="Line 23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3" name="Line 23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4" name="Line 23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5" name="Line 23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6" name="Line 23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7" name="Line 23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8" name="Line 23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899" name="Line 23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0" name="Line 23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1" name="Line 23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2" name="Line 23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3" name="Line 23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4" name="Line 23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5" name="Line 23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6" name="Line 23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7" name="Line 23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8" name="Line 23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09" name="Line 23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0" name="Line 23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1" name="Line 23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2" name="Line 23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3" name="Line 23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4" name="Line 23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5" name="Line 23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6" name="Line 23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7" name="Line 23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8" name="Line 23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19" name="Line 23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0" name="Line 23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1" name="Line 23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2" name="Line 23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3" name="Line 23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4" name="Line 23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5" name="Line 23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6" name="Line 23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7" name="Line 23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8" name="Line 23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29" name="Line 23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0" name="Line 23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1" name="Line 23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2" name="Line 23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3" name="Line 23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4" name="Line 23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5" name="Line 23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6" name="Line 23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7" name="Line 23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8" name="Line 23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39" name="Line 23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0" name="Line 24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1" name="Line 24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2" name="Line 24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3" name="Line 24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4" name="Line 24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5" name="Line 24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6" name="Line 24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7" name="Line 24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8" name="Line 24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49" name="Line 24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0" name="Line 24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1" name="Line 24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2" name="Line 24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3" name="Line 24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4" name="Line 24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5" name="Line 24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6" name="Line 24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7" name="Line 24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8" name="Line 24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59" name="Line 24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0" name="Line 24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1" name="Line 24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2" name="Line 24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3" name="Line 24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4" name="Line 24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5" name="Line 24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6" name="Line 24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7" name="Line 24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8" name="Line 24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69" name="Line 24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0" name="Line 24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1" name="Line 24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2" name="Line 24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3" name="Line 24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4" name="Line 24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5" name="Line 24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6" name="Line 24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7" name="Line 24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8" name="Line 24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79" name="Line 24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0" name="Line 24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1" name="Line 24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2" name="Line 24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3" name="Line 24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4" name="Line 24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5" name="Line 24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6" name="Line 24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7" name="Line 24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8" name="Line 24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89" name="Line 24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0" name="Line 24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1" name="Line 24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2" name="Line 24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3" name="Line 24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4" name="Line 24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5" name="Line 24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6" name="Line 24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7" name="Line 24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8" name="Line 24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2999" name="Line 24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0" name="Line 24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1" name="Line 24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2" name="Line 24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3" name="Line 24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4" name="Line 24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5" name="Line 24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6" name="Line 24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7" name="Line 24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8" name="Line 24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09" name="Line 24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0" name="Line 24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1" name="Line 24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2" name="Line 24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3" name="Line 24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4" name="Line 24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5" name="Line 24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6" name="Line 24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7" name="Line 24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8" name="Line 24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19" name="Line 24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0" name="Line 24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1" name="Line 24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2" name="Line 24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3" name="Line 24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4" name="Line 24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5" name="Line 24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6" name="Line 24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7" name="Line 24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8" name="Line 24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29" name="Line 24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0" name="Line 24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1" name="Line 24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2" name="Line 24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3" name="Line 24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4" name="Line 24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5" name="Line 24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6" name="Line 24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7" name="Line 24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8" name="Line 24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39" name="Line 24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0" name="Line 25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1" name="Line 25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2" name="Line 25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3" name="Line 25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4" name="Line 25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5" name="Line 25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6" name="Line 25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7" name="Line 25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8" name="Line 25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49" name="Line 25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0" name="Line 25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1" name="Line 25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2" name="Line 25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3" name="Line 25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4" name="Line 25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5" name="Line 25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6" name="Line 25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7" name="Line 25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8" name="Line 25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59" name="Line 25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0" name="Line 25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1" name="Line 25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2" name="Line 25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3" name="Line 25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4" name="Line 25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5" name="Line 25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6" name="Line 25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7" name="Line 25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8" name="Line 25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69" name="Line 25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0" name="Line 25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1" name="Line 25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2" name="Line 25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3" name="Line 25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4" name="Line 25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5" name="Line 25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6" name="Line 25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7" name="Line 25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8" name="Line 25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79" name="Line 25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0" name="Line 25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1" name="Line 25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2" name="Line 25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3" name="Line 25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4" name="Line 25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5" name="Line 25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6" name="Line 25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7" name="Line 25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8" name="Line 25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89" name="Line 25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0" name="Line 25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1" name="Line 25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2" name="Line 25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3" name="Line 25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4" name="Line 25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5" name="Line 25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6" name="Line 25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7" name="Line 25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8" name="Line 25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099" name="Line 25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0" name="Line 25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1" name="Line 25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2" name="Line 25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3" name="Line 25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4" name="Line 25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5" name="Line 25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6" name="Line 25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7" name="Line 25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8" name="Line 25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09" name="Line 25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0" name="Line 25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1" name="Line 25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2" name="Line 25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3" name="Line 25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4" name="Line 25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5" name="Line 25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6" name="Line 25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7" name="Line 25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8" name="Line 25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19" name="Line 25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0" name="Line 25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1" name="Line 25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2" name="Line 25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3" name="Line 25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4" name="Line 25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5" name="Line 25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6" name="Line 25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7" name="Line 25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8" name="Line 25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29" name="Line 25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0" name="Line 25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1" name="Line 25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2" name="Line 25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3" name="Line 25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4" name="Line 25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5" name="Line 25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6" name="Line 25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7" name="Line 25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8" name="Line 25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39" name="Line 25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0" name="Line 26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1" name="Line 26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2" name="Line 26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3" name="Line 26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4" name="Line 26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5" name="Line 26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6" name="Line 26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7" name="Line 26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8" name="Line 26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49" name="Line 26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0" name="Line 26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1" name="Line 26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2" name="Line 26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3" name="Line 26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4" name="Line 26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5" name="Line 26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6" name="Line 26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7" name="Line 26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8" name="Line 26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59" name="Line 26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0" name="Line 26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1" name="Line 26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2" name="Line 26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3" name="Line 26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4" name="Line 26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5" name="Line 26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6" name="Line 26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7" name="Line 26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8" name="Line 26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69" name="Line 26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0" name="Line 26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1" name="Line 26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2" name="Line 26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3" name="Line 26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4" name="Line 26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5" name="Line 26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6" name="Line 26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7" name="Line 26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8" name="Line 26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79" name="Line 26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0" name="Line 26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1" name="Line 26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2" name="Line 26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3" name="Line 26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4" name="Line 26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5" name="Line 26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6" name="Line 26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7" name="Line 26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8" name="Line 26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89" name="Line 26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0" name="Line 26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1" name="Line 26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2" name="Line 26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3" name="Line 26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4" name="Line 26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5" name="Line 26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6" name="Line 26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7" name="Line 26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8" name="Line 26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199" name="Line 26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0" name="Line 26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1" name="Line 26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2" name="Line 26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3" name="Line 26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4" name="Line 26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5" name="Line 26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6" name="Line 26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7" name="Line 26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8" name="Line 26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09" name="Line 26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0" name="Line 26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1" name="Line 26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2" name="Line 26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3" name="Line 26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4" name="Line 26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5" name="Line 26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6" name="Line 26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7" name="Line 26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8" name="Line 26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19" name="Line 26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0" name="Line 26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1" name="Line 26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2" name="Line 26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3" name="Line 26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4" name="Line 26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5" name="Line 26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6" name="Line 26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7" name="Line 26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8" name="Line 26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29" name="Line 26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0" name="Line 26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1" name="Line 26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2" name="Line 26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3" name="Line 26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4" name="Line 26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5" name="Line 26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6" name="Line 26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7" name="Line 26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8" name="Line 26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39" name="Line 2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0" name="Line 2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1" name="Line 2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2" name="Line 2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3" name="Line 2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4" name="Line 2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5" name="Line 2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6" name="Line 2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7" name="Line 2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8" name="Line 2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49" name="Line 2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0" name="Line 2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1" name="Line 2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2" name="Line 2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3" name="Line 27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4" name="Line 27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5" name="Line 27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6" name="Line 27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7" name="Line 27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8" name="Line 27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59" name="Line 27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0" name="Line 27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1" name="Line 27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2" name="Line 27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3" name="Line 27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4" name="Line 27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5" name="Line 27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6" name="Line 27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7" name="Line 27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8" name="Line 27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69" name="Line 27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0" name="Line 27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1" name="Line 27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2" name="Line 27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3" name="Line 27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4" name="Line 27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5" name="Line 27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6" name="Line 27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7" name="Line 27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8" name="Line 27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79" name="Line 27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0" name="Line 27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1" name="Line 27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2" name="Line 27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3" name="Line 27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4" name="Line 27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5" name="Line 27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6" name="Line 27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7" name="Line 27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8" name="Line 27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89" name="Line 27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0" name="Line 27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1" name="Line 27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2" name="Line 27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3" name="Line 27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4" name="Line 27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5" name="Line 27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6" name="Line 27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7" name="Line 27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8" name="Line 27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299" name="Line 27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0" name="Line 27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1" name="Line 27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2" name="Line 27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3" name="Line 27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4" name="Line 27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5" name="Line 27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6" name="Line 27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7" name="Line 27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8" name="Line 27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09" name="Line 27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0" name="Line 27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1" name="Line 27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2" name="Line 27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3" name="Line 27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4" name="Line 27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5" name="Line 27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6" name="Line 27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7" name="Line 27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8" name="Line 27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19" name="Line 27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0" name="Line 27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1" name="Line 27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2" name="Line 27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3" name="Line 27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4" name="Line 27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5" name="Line 27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6" name="Line 27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7" name="Line 27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8" name="Line 27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29" name="Line 27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0" name="Line 27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1" name="Line 27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2" name="Line 27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3" name="Line 27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4" name="Line 27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5" name="Line 27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6" name="Line 27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7" name="Line 27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8" name="Line 27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39" name="Line 27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0" name="Line 28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1" name="Line 28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2" name="Line 28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3" name="Line 28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4" name="Line 28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5" name="Line 28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6" name="Line 28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7" name="Line 28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8" name="Line 28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49" name="Line 28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0" name="Line 28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1" name="Line 28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2" name="Line 28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3" name="Line 28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4" name="Line 28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5" name="Line 28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6" name="Line 28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7" name="Line 28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8" name="Line 28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59" name="Line 28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0" name="Line 28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1" name="Line 28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2" name="Line 28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3" name="Line 28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4" name="Line 28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5" name="Line 28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6" name="Line 28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7" name="Line 28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8" name="Line 28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69" name="Line 28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0" name="Line 28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1" name="Line 28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2" name="Line 28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3" name="Line 28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4" name="Line 28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5" name="Line 28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6" name="Line 28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7" name="Line 28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8" name="Line 28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79" name="Line 28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0" name="Line 28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1" name="Line 28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2" name="Line 28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3" name="Line 28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4" name="Line 28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5" name="Line 28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6" name="Line 28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7" name="Line 28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8" name="Line 28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89" name="Line 28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0" name="Line 28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1" name="Line 28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2" name="Line 28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3" name="Line 28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4" name="Line 28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5" name="Line 28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6" name="Line 28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7" name="Line 28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8" name="Line 28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399" name="Line 28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0" name="Line 28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1" name="Line 28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2" name="Line 28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3" name="Line 28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4" name="Line 28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5" name="Line 28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6" name="Line 28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7" name="Line 28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8" name="Line 28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09" name="Line 28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0" name="Line 28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1" name="Line 28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2" name="Line 28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3" name="Line 28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4" name="Line 28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5" name="Line 28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6" name="Line 28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7" name="Line 28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8" name="Line 28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19" name="Line 28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0" name="Line 28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1" name="Line 28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2" name="Line 28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3" name="Line 28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4" name="Line 28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5" name="Line 28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6" name="Line 28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7" name="Line 28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8" name="Line 28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29" name="Line 28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0" name="Line 28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1" name="Line 28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2" name="Line 28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3" name="Line 28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4" name="Line 28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5" name="Line 28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6" name="Line 28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7" name="Line 28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8" name="Line 28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39" name="Line 28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0" name="Line 29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1" name="Line 29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2" name="Line 29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3" name="Line 29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4" name="Line 29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5" name="Line 29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6" name="Line 29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7" name="Line 29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8" name="Line 29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49" name="Line 29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0" name="Line 29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1" name="Line 29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2" name="Line 29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3" name="Line 29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4" name="Line 29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5" name="Line 29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6" name="Line 29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7" name="Line 29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8" name="Line 29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59" name="Line 29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0" name="Line 29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1" name="Line 29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2" name="Line 29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3" name="Line 29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4" name="Line 29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5" name="Line 29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6" name="Line 29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7" name="Line 29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8" name="Line 29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69" name="Line 29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0" name="Line 29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1" name="Line 29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2" name="Line 29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3" name="Line 29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4" name="Line 29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5" name="Line 29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6" name="Line 29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7" name="Line 29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8" name="Line 29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79" name="Line 29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0" name="Line 29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1" name="Line 29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2" name="Line 29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3" name="Line 29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4" name="Line 29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5" name="Line 29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6" name="Line 29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7" name="Line 29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8" name="Line 29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89" name="Line 29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0" name="Line 29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1" name="Line 29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2" name="Line 29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3" name="Line 29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4" name="Line 29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5" name="Line 29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6" name="Line 29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7" name="Line 29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8" name="Line 29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499" name="Line 29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0" name="Line 29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1" name="Line 29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2" name="Line 29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3" name="Line 29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4" name="Line 29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5" name="Line 29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6" name="Line 29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7" name="Line 29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8" name="Line 29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09" name="Line 29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0" name="Line 29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1" name="Line 29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2" name="Line 29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3" name="Line 29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4" name="Line 29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5" name="Line 29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6" name="Line 29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7" name="Line 29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8" name="Line 29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19" name="Line 29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0" name="Line 29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1" name="Line 29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2" name="Line 29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3" name="Line 29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4" name="Line 29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5" name="Line 29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6" name="Line 29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7" name="Line 29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8" name="Line 29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29" name="Line 29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0" name="Line 29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1" name="Line 29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2" name="Line 29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3" name="Line 29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4" name="Line 29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5" name="Line 29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6" name="Line 29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7" name="Line 29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8" name="Line 29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39" name="Line 29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0" name="Line 30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1" name="Line 30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2" name="Line 30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3" name="Line 30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4" name="Line 30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5" name="Line 30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6" name="Line 30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7" name="Line 30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8" name="Line 30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49" name="Line 30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0" name="Line 30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1" name="Line 30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2" name="Line 30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3" name="Line 30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4" name="Line 30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5" name="Line 30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6" name="Line 30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7" name="Line 30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8" name="Line 30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59" name="Line 30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0" name="Line 30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1" name="Line 30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2" name="Line 30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3" name="Line 30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4" name="Line 30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5" name="Line 30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6" name="Line 30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7" name="Line 30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8" name="Line 30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69" name="Line 30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0" name="Line 30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1" name="Line 30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2" name="Line 30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3" name="Line 30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4" name="Line 30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5" name="Line 30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6" name="Line 30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7" name="Line 30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8" name="Line 30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79" name="Line 30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0" name="Line 30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1" name="Line 30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2" name="Line 30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3" name="Line 30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4" name="Line 30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5" name="Line 30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6" name="Line 30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7" name="Line 30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8" name="Line 30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89" name="Line 30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0" name="Line 30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1" name="Line 30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2" name="Line 30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3" name="Line 30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4" name="Line 30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5" name="Line 30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6" name="Line 30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7" name="Line 30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8" name="Line 30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599" name="Line 30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0" name="Line 30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1" name="Line 30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2" name="Line 30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3" name="Line 30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4" name="Line 30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5" name="Line 30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6" name="Line 30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7" name="Line 30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8" name="Line 30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09" name="Line 30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0" name="Line 30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1" name="Line 30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2" name="Line 30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3" name="Line 30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4" name="Line 30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5" name="Line 30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6" name="Line 30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7" name="Line 30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8" name="Line 30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19" name="Line 3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0" name="Line 3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1" name="Line 3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2" name="Line 3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3" name="Line 3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4" name="Line 3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5" name="Line 3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6" name="Line 3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7" name="Line 3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8" name="Line 3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29" name="Line 3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0" name="Line 3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1" name="Line 3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2" name="Line 3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3" name="Line 3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4" name="Line 3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5" name="Line 3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6" name="Line 3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7" name="Line 3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8" name="Line 3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39" name="Line 3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0" name="Line 3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1" name="Line 3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2" name="Line 3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3" name="Line 3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4" name="Line 3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5" name="Line 3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6" name="Line 3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7" name="Line 3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8" name="Line 3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49" name="Line 3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0" name="Line 3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1" name="Line 3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2" name="Line 3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3" name="Line 3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4" name="Line 3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5" name="Line 3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6" name="Line 3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7" name="Line 3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8" name="Line 3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59" name="Line 3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0" name="Line 3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1" name="Line 3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2" name="Line 3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3" name="Line 3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4" name="Line 3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5" name="Line 3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6" name="Line 3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7" name="Line 3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8" name="Line 3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69" name="Line 3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0" name="Line 3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1" name="Line 3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2" name="Line 3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3" name="Line 3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4" name="Line 3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5" name="Line 3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6" name="Line 3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7" name="Line 3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8" name="Line 3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79" name="Line 3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0" name="Line 3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1" name="Line 3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2" name="Line 3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3" name="Line 3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4" name="Line 3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5" name="Line 3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6" name="Line 3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7" name="Line 3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8" name="Line 3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89" name="Line 3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0" name="Line 3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1" name="Line 3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2" name="Line 3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3" name="Line 3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4" name="Line 3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5" name="Line 3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6" name="Line 3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7" name="Line 3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8" name="Line 3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699" name="Line 3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0" name="Line 3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1" name="Line 3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2" name="Line 3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3" name="Line 3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4" name="Line 3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5" name="Line 3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6" name="Line 3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7" name="Line 3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8" name="Line 3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09" name="Line 3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0" name="Line 3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1" name="Line 3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2" name="Line 3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3" name="Line 3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4" name="Line 3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5" name="Line 3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6" name="Line 3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7" name="Line 3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8" name="Line 3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19" name="Line 3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0" name="Line 3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1" name="Line 3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2" name="Line 3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3" name="Line 3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4" name="Line 3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5" name="Line 3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6" name="Line 3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7" name="Line 3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8" name="Line 3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29" name="Line 3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0" name="Line 3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1" name="Line 3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2" name="Line 3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3" name="Line 3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4" name="Line 3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5" name="Line 3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6" name="Line 3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7" name="Line 3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8" name="Line 3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39" name="Line 3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0" name="Line 3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1" name="Line 3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2" name="Line 3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3" name="Line 3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4" name="Line 3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5" name="Line 3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6" name="Line 3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7" name="Line 3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8" name="Line 3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49" name="Line 3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0" name="Line 3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1" name="Line 3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2" name="Line 32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3" name="Line 32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4" name="Line 32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5" name="Line 32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6" name="Line 32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7" name="Line 32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8" name="Line 32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59" name="Line 32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0" name="Line 32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1" name="Line 32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2" name="Line 32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3" name="Line 32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4" name="Line 32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5" name="Line 32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6" name="Line 32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7" name="Line 32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8" name="Line 32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69" name="Line 32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0" name="Line 32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1" name="Line 32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2" name="Line 32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3" name="Line 32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4" name="Line 32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5" name="Line 32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6" name="Line 32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7" name="Line 32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8" name="Line 32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79" name="Line 32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0" name="Line 32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1" name="Line 32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2" name="Line 32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3" name="Line 32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4" name="Line 32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5" name="Line 32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6" name="Line 32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7" name="Line 32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8" name="Line 32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89" name="Line 32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0" name="Line 32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1" name="Line 32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2" name="Line 32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3" name="Line 32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4" name="Line 32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5" name="Line 32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6" name="Line 32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7" name="Line 32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8" name="Line 32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799" name="Line 32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0" name="Line 32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1" name="Line 32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2" name="Line 32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3" name="Line 32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4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5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6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7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8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09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0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1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2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3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4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5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6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7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8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19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0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1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2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3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4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5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6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7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8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29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0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1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2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3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4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5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6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7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8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39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0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1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2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3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4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5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6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7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8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49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0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1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2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3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4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5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6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7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8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59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0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1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2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3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4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5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6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7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8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69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0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1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2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3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4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5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6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7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8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79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0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1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2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3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4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5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6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7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8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89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0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1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2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3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4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5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6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7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8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899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0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1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2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3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4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5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6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7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8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09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0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1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2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3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4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5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6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7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8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19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0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1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2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3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4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5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6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7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8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29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0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1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2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3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4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5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6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7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8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39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0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1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2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3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4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5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6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7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8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49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0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1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2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3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4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5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6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7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8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59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0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1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2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3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4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5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6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7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8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69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0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1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2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3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4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5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6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7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8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79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0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1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2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3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4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5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6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7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8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89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0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1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2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3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4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5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6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7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8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3999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0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1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2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3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4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5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6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7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8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09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0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1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2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3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4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5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6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7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8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19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0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1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2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3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4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5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6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7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8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29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0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1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2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3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4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5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6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7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8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39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0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1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2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3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4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5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6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7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8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49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0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1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2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3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4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5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6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7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8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59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0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1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2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3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4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5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6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7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8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69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0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1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2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3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4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5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6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7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8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79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0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1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2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3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4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5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6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7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8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89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0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1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2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3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4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5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6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7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8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099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0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1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2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3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4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5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6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7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8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09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0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1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2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3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4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5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6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7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8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19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0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1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2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3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4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5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6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7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8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29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0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1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2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3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4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5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6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7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8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39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0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1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2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3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4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5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6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7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8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49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0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1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2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3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4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5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6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7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8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59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0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1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2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3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4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5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6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7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8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69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0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1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2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3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4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5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6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7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8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79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0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1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2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3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4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5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6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7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8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89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0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1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2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3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4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5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6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7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8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199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0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1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2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3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4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5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6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7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8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09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0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1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2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3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4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5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6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7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8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19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0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1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2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3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4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5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6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7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8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29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0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1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2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3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4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5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6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7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8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39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0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1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2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3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4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5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6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7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8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49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0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1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2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3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4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5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6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7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8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59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0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1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2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3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4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5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6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7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8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69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0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1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2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3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4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5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6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7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8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79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0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1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2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3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4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5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6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7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8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89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0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1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2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3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4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5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6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7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8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299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0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1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2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3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4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5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6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7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8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09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0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1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2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3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4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5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6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7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8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19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0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1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2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3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4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5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6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7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8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29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0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1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2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3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4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5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6" name="Line 34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7" name="Line 34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8" name="Line 34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39" name="Line 34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0" name="Line 34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1" name="Line 34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2" name="Line 34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3" name="Line 34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4" name="Line 34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5" name="Line 34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6" name="Line 34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7" name="Line 34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8" name="Line 34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49" name="Line 34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0" name="Line 34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1" name="Line 34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2" name="Line 34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3" name="Line 34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4" name="Line 34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5" name="Line 34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6" name="Line 34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7" name="Line 34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8" name="Line 34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59" name="Line 34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0" name="Line 34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1" name="Line 34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2" name="Line 34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3" name="Line 34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4" name="Line 34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5" name="Line 34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6" name="Line 34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7" name="Line 34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8" name="Line 34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69" name="Line 34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0" name="Line 34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1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2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3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4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5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6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7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8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79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0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1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2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3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4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5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6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7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8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89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0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1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2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3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4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5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6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7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8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399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0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1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2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3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4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5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6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7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8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09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0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1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2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3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4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5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6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7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8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19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0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1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2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3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4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5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6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7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8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29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0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1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2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3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4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5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6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7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8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39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0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1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2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3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4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5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6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7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8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49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0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1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2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3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4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5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6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7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8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59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0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1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2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3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4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5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6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7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8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69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0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1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2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3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4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5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6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7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8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79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0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1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2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3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4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5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6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7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8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89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0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1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2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3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4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5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6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7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8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499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0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1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2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03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04" name="Line 98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05" name="Line 98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06" name="Line 98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07" name="Line 98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08" name="Line 98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09" name="Line 98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0" name="Line 98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1" name="Line 98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2" name="Line 981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3" name="Line 981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4" name="Line 981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5" name="Line 981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6" name="Line 981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7" name="Line 981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8" name="Line 16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19" name="Line 16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0" name="Line 16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1" name="Line 16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2" name="Line 16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3" name="Line 16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4" name="Line 17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5" name="Line 17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6" name="Line 17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7" name="Line 17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8" name="Line 17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29" name="Line 17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0" name="Line 17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1" name="Line 17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2" name="Line 207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3" name="Line 208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4" name="Line 208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5" name="Line 208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6" name="Line 208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7" name="Line 208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8" name="Line 208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39" name="Line 208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0" name="Line 208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1" name="Line 208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2" name="Line 208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3" name="Line 20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4" name="Line 20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5" name="Line 20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6" name="Line 20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7" name="Line 20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8" name="Line 20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49" name="Line 20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0" name="Line 20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1" name="Line 20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2" name="Line 20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3" name="Line 21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4" name="Line 21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5" name="Line 21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6" name="Line 21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7" name="Line 21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8" name="Line 21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4559" name="Line 21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0" name="Line 2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1" name="Line 2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2" name="Line 2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3" name="Line 2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4" name="Line 2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5" name="Line 2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6" name="Line 2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7" name="Line 2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8" name="Line 2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69" name="Line 2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0" name="Line 2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1" name="Line 2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2" name="Line 2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3" name="Line 2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4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5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6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7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8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79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0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1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2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3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4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5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6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7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8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89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0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1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2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3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4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5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6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7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8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599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0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1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2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3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4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5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6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7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8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09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0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1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2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3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4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5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6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7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8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19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0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1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2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3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4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5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6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7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8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29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0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1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2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3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4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5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6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7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8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39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0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1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2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3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4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5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6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7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8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49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0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1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2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3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4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5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6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7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8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59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0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1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2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3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4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5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6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7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8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69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0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1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2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3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4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5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6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7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8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79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0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1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2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3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4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5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6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7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8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89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0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1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2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3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4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5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6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7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8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699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0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1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2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3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4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5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6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7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8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09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0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1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2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3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4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5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6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7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8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19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0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1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2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3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4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5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6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7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8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29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0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1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2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3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4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5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6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7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8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39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0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1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2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3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4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5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6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7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8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49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0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1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2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3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4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5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6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7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8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59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0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1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2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3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4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5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6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7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8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69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0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1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2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3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4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5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6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7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8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79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0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1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2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3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4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5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6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7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8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89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0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1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2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3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4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5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6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7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8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799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0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1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2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3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4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5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6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7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8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09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0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1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2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3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4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5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6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7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8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19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0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1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2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3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4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5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6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7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8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29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0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1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2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3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4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5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6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7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8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39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0" name="Line 34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1" name="Line 34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2" name="Line 34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3" name="Line 34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4" name="Line 34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5" name="Line 34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6" name="Line 34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7" name="Line 34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8" name="Line 34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49" name="Line 34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0" name="Line 34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1" name="Line 34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2" name="Line 34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3" name="Line 34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4" name="Line 34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5" name="Line 34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6" name="Line 34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7" name="Line 34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8" name="Line 34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59" name="Line 34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0" name="Line 34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1" name="Line 34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2" name="Line 34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3" name="Line 34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4" name="Line 34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5" name="Line 34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6" name="Line 34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7" name="Line 34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8" name="Line 34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69" name="Line 34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0" name="Line 34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1" name="Line 34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2" name="Line 34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3" name="Line 34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4" name="Line 34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5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6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7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8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79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0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1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2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3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4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5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6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7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8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89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0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1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2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3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4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5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6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7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8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899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0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1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2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3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4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5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6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7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8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09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0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1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2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3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4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5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6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7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8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19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0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1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2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3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4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5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6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7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8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29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0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1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2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3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4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5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6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7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8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39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0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1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2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3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4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5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6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7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8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49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0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1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2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3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4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5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6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7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8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59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0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1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2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3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4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5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6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7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8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69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0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1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2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3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4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5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6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7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8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79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0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1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2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3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4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5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6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7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8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89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0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1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2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3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4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5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6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7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8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4999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0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1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2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3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4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5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6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7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8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09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0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1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2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3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4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5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6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7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8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19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0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1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2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3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4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5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6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7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8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29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0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1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2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3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4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5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6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7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8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39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0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1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2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3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4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5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6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7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8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49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0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1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2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3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4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5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6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7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8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59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0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1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2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3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4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5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6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7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8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69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0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1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2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3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4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5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6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7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8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79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0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1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2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3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4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5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6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7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8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89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0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1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2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3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4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5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6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7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8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099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0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1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2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3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4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5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6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7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8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09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0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1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2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3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4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5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6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7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8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19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0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1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2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3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4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5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6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7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8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29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0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1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2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3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4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5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6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7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8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39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0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1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2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3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4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5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6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7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8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49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0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1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2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3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4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5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6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7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8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59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0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1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2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3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4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5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6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7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8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69" name="Line 21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0" name="Line 21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1" name="Line 21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2" name="Line 21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3" name="Line 21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4" name="Line 21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5" name="Line 21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6" name="Line 21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7" name="Line 21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8" name="Line 21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79" name="Line 21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0" name="Line 211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1" name="Line 211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2" name="Line 21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3" name="Line 21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4" name="Line 21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5" name="Line 21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6" name="Line 21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7" name="Line 21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8" name="Line 21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89" name="Line 21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0" name="Line 21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1" name="Line 21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2" name="Line 21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3" name="Line 21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4" name="Line 21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5" name="Line 21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6" name="Line 21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7" name="Line 21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8" name="Line 21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199" name="Line 21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0" name="Line 21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1" name="Line 21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2" name="Line 21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3" name="Line 21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4" name="Line 21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5" name="Line 21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6" name="Line 21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7" name="Line 21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8" name="Line 21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09" name="Line 21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0" name="Line 21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1" name="Line 21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2" name="Line 21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3" name="Line 21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4" name="Line 21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5" name="Line 21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6" name="Line 21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7" name="Line 215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8" name="Line 215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19" name="Line 215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0" name="Line 215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1" name="Line 215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2" name="Line 216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3" name="Line 216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4" name="Line 216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5" name="Line 216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6" name="Line 216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7" name="Line 216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8" name="Line 216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29" name="Line 216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0" name="Line 216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1" name="Line 216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2" name="Line 217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3" name="Line 217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4" name="Line 217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5" name="Line 217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6" name="Line 217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7" name="Line 217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8" name="Line 217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39" name="Line 217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0" name="Line 217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1" name="Line 21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2" name="Line 21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3" name="Line 21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4" name="Line 21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5" name="Line 21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6" name="Line 21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7" name="Line 21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8" name="Line 21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49" name="Line 21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0" name="Line 21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1" name="Line 21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2" name="Line 21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3" name="Line 21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4" name="Line 21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5" name="Line 21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6" name="Line 21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7" name="Line 21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8" name="Line 21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59" name="Line 21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0" name="Line 21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1" name="Line 21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2" name="Line 22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3" name="Line 22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4" name="Line 22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5" name="Line 22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6" name="Line 22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7" name="Line 22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8" name="Line 22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69" name="Line 22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0" name="Line 22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1" name="Line 22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2" name="Line 22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3" name="Line 22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4" name="Line 34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5" name="Line 34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6" name="Line 34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7" name="Line 34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8" name="Line 34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79" name="Line 34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0" name="Line 34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1" name="Line 34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2" name="Line 34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3" name="Line 34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4" name="Line 34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5" name="Line 34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6" name="Line 34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7" name="Line 34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8" name="Line 34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89" name="Line 34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0" name="Line 34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1" name="Line 34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2" name="Line 34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3" name="Line 34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4" name="Line 34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5" name="Line 34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6" name="Line 34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7" name="Line 34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8" name="Line 34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299" name="Line 34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0" name="Line 34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1" name="Line 34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2" name="Line 34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3" name="Line 34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4" name="Line 34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5" name="Line 34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6" name="Line 34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7" name="Line 34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8" name="Line 34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09" name="Line 98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0" name="Line 98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1" name="Line 98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2" name="Line 98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3" name="Line 98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4" name="Line 98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5" name="Line 98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6" name="Line 98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7" name="Line 98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8" name="Line 981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19" name="Line 981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0" name="Line 981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1" name="Line 981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2" name="Line 981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3" name="Line 16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4" name="Line 16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5" name="Line 16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6" name="Line 16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7" name="Line 16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8" name="Line 1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29" name="Line 1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0" name="Line 1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1" name="Line 1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2" name="Line 1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3" name="Line 1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4" name="Line 1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5" name="Line 1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6" name="Line 1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7" name="Line 207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8" name="Line 208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39" name="Line 208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0" name="Line 208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1" name="Line 208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2" name="Line 208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3" name="Line 208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4" name="Line 208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5" name="Line 208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6" name="Line 208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7" name="Line 208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8" name="Line 209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49" name="Line 209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0" name="Line 209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1" name="Line 209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2" name="Line 209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3" name="Line 209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4" name="Line 209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5" name="Line 209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6" name="Line 209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7" name="Line 20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8" name="Line 21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59" name="Line 21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0" name="Line 21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1" name="Line 21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2" name="Line 21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3" name="Line 21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4" name="Line 21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5" name="Line 2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6" name="Line 2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7" name="Line 2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8" name="Line 2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69" name="Line 2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0" name="Line 2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1" name="Line 2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2" name="Line 2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3" name="Line 2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4" name="Line 2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5" name="Line 2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6" name="Line 2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7" name="Line 2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8" name="Line 2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79" name="Line 2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0" name="Line 2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1" name="Line 2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2" name="Line 2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3" name="Line 2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4" name="Line 2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5" name="Line 2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6" name="Line 2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7" name="Line 2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8" name="Line 2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89" name="Line 2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0" name="Line 2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1" name="Line 2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2" name="Line 2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3" name="Line 2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4" name="Line 2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5" name="Line 2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6" name="Line 2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7" name="Line 2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8" name="Line 2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399" name="Line 2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0" name="Line 2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1" name="Line 2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2" name="Line 2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3" name="Line 2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4" name="Line 2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5" name="Line 2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6" name="Line 2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7" name="Line 269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8" name="Line 270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09" name="Line 270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0" name="Line 270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1" name="Line 270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2" name="Line 270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3" name="Line 270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4" name="Line 270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5" name="Line 270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6" name="Line 270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7" name="Line 270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8" name="Line 271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19" name="Line 271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420" name="Line 271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1" name="Line 97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2" name="Line 97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3" name="Line 97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4" name="Line 97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5" name="Line 97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6" name="Line 97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7" name="Line 97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8" name="Line 97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29" name="Line 97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0" name="Line 97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1" name="Line 98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2" name="Line 98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3" name="Line 98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4" name="Line 98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5" name="Line 888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6" name="Line 888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7" name="Line 888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8" name="Line 888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39" name="Line 888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0" name="Line 888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1" name="Line 888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2" name="Line 888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3" name="Line 889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4" name="Line 889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5" name="Line 889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6" name="Line 889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7" name="Line 889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8" name="Line 889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49" name="Line 889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0" name="Line 889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1" name="Line 889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2" name="Line 889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3" name="Line 889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4" name="Line 889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5" name="Line 8891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6" name="Line 8891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7" name="Line 8891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8" name="Line 8891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59" name="Line 8891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0" name="Line 8891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1" name="Line 8891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2" name="Line 8891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3" name="Line 8892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4" name="Line 8892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5" name="Line 8892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6" name="Line 8892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7" name="Line 8892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8" name="Line 8892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69" name="Line 8892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0" name="Line 8892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1" name="Line 8892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2" name="Line 8892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3" name="Line 8893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4" name="Line 8893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5" name="Line 8893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6" name="Line 8893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7" name="Line 8893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8" name="Line 8893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79" name="Line 8893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0" name="Line 8893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1" name="Line 8893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2" name="Line 8893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3" name="Line 8894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4" name="Line 8894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5" name="Line 8894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6" name="Line 8894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7" name="Line 8894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8" name="Line 8894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89" name="Line 8894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0" name="Line 8894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1" name="Line 207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2" name="Line 208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3" name="Line 208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4" name="Line 208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5" name="Line 208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6" name="Line 208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7" name="Line 208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8" name="Line 208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499" name="Line 208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0" name="Line 208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1" name="Line 208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2" name="Line 20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3" name="Line 20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4" name="Line 20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5" name="Line 20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6" name="Line 20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7" name="Line 20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8" name="Line 20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09" name="Line 20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0" name="Line 20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1" name="Line 20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2" name="Line 21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3" name="Line 21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4" name="Line 21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5" name="Line 21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6" name="Line 21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7" name="Line 21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8" name="Line 21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19" name="Line 21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0" name="Line 21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1" name="Line 21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2" name="Line 21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3" name="Line 21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4" name="Line 211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5" name="Line 211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6" name="Line 211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7" name="Line 211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8" name="Line 211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29" name="Line 211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0" name="Line 211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1" name="Line 211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2" name="Line 212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3" name="Line 212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4" name="Line 212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5" name="Line 212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6" name="Line 212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7" name="Line 212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8" name="Line 212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39" name="Line 212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0" name="Line 212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1" name="Line 212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2" name="Line 213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3" name="Line 213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4" name="Line 213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5" name="Line 213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6" name="Line 213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7" name="Line 213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8" name="Line 213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49" name="Line 213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0" name="Line 213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1" name="Line 213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2" name="Line 214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3" name="Line 214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4" name="Line 214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5" name="Line 214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6" name="Line 214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7" name="Line 214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8" name="Line 214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59" name="Line 214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0" name="Line 214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1" name="Line 214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2" name="Line 215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3" name="Line 215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4" name="Line 215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5" name="Line 215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6" name="Line 215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7" name="Line 215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8" name="Line 215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69" name="Line 215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0" name="Line 215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1" name="Line 215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2" name="Line 216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3" name="Line 216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4" name="Line 216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5" name="Line 216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6" name="Line 216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7" name="Line 216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8" name="Line 216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79" name="Line 216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0" name="Line 216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1" name="Line 216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2" name="Line 217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3" name="Line 217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4" name="Line 217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5" name="Line 217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6" name="Line 217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7" name="Line 217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8" name="Line 217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89" name="Line 217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0" name="Line 217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1" name="Line 217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2" name="Line 218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3" name="Line 218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4" name="Line 218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5" name="Line 218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6" name="Line 218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7" name="Line 218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8" name="Line 218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599" name="Line 218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0" name="Line 218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1" name="Line 218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2" name="Line 21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3" name="Line 21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4" name="Line 21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5" name="Line 21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6" name="Line 21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7" name="Line 21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8" name="Line 21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09" name="Line 21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0" name="Line 21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1" name="Line 21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2" name="Line 22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3" name="Line 22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4" name="Line 22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5" name="Line 22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6" name="Line 22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7" name="Line 22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8" name="Line 22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19" name="Line 22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0" name="Line 22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1" name="Line 22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2" name="Line 22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3" name="Line 22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4" name="Line 207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5" name="Line 208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6" name="Line 208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7" name="Line 208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8" name="Line 208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29" name="Line 208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0" name="Line 208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1" name="Line 208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2" name="Line 208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3" name="Line 208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4" name="Line 208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5" name="Line 20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6" name="Line 20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7" name="Line 20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8" name="Line 20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39" name="Line 20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0" name="Line 20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1" name="Line 20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2" name="Line 20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3" name="Line 20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4" name="Line 20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5" name="Line 21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6" name="Line 21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7" name="Line 21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8" name="Line 21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49" name="Line 21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0" name="Line 21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1" name="Line 21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2" name="Line 21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3" name="Line 21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4" name="Line 21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5" name="Line 21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6" name="Line 21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7" name="Line 211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8" name="Line 211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59" name="Line 211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0" name="Line 211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1" name="Line 211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2" name="Line 211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3" name="Line 211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4" name="Line 211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5" name="Line 212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6" name="Line 212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7" name="Line 212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8" name="Line 212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69" name="Line 212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0" name="Line 212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1" name="Line 212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2" name="Line 212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3" name="Line 212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4" name="Line 212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5" name="Line 213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6" name="Line 213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7" name="Line 213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8" name="Line 213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79" name="Line 213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0" name="Line 213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1" name="Line 213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2" name="Line 213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3" name="Line 213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4" name="Line 213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5" name="Line 214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6" name="Line 214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7" name="Line 214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8" name="Line 214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89" name="Line 214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0" name="Line 214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1" name="Line 214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2" name="Line 214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3" name="Line 214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4" name="Line 214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5" name="Line 215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6" name="Line 215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7" name="Line 215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8" name="Line 215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699" name="Line 215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0" name="Line 215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1" name="Line 215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2" name="Line 215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3" name="Line 215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4" name="Line 215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5" name="Line 216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6" name="Line 216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7" name="Line 216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8" name="Line 216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09" name="Line 216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0" name="Line 216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1" name="Line 216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2" name="Line 216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3" name="Line 216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4" name="Line 216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5" name="Line 217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6" name="Line 217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7" name="Line 217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8" name="Line 217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19" name="Line 217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0" name="Line 217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1" name="Line 217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2" name="Line 217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3" name="Line 217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4" name="Line 217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5" name="Line 218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6" name="Line 218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7" name="Line 218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8" name="Line 218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29" name="Line 218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0" name="Line 218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1" name="Line 218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2" name="Line 218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3" name="Line 218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4" name="Line 218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5" name="Line 21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6" name="Line 21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7" name="Line 21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8" name="Line 21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39" name="Line 21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0" name="Line 21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1" name="Line 21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2" name="Line 21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3" name="Line 21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4" name="Line 21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5" name="Line 22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6" name="Line 22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7" name="Line 22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8" name="Line 22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49" name="Line 22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50" name="Line 22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51" name="Line 22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52" name="Line 22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53" name="Line 22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54" name="Line 22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55" name="Line 22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56" name="Line 22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7" name="Line 342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8" name="Line 342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59" name="Line 342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0" name="Line 342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1" name="Line 342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2" name="Line 342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3" name="Line 342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4" name="Line 342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5" name="Line 342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6" name="Line 342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7" name="Line 343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8" name="Line 343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69" name="Line 343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0" name="Line 343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1" name="Line 343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2" name="Line 343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3" name="Line 343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4" name="Line 343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5" name="Line 343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6" name="Line 343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7" name="Line 344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8" name="Line 344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79" name="Line 344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0" name="Line 344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1" name="Line 344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2" name="Line 3445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3" name="Line 3446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4" name="Line 3447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5" name="Line 3448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6" name="Line 3449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7" name="Line 3450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8" name="Line 3451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89" name="Line 3452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0" name="Line 3453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56</xdr:row>
      <xdr:rowOff>0</xdr:rowOff>
    </xdr:from>
    <xdr:to>
      <xdr:col>10</xdr:col>
      <xdr:colOff>38100</xdr:colOff>
      <xdr:row>56</xdr:row>
      <xdr:rowOff>0</xdr:rowOff>
    </xdr:to>
    <xdr:sp macro="" textlink="">
      <xdr:nvSpPr>
        <xdr:cNvPr id="5791" name="Line 3454"/>
        <xdr:cNvSpPr>
          <a:spLocks noChangeShapeType="1"/>
        </xdr:cNvSpPr>
      </xdr:nvSpPr>
      <xdr:spPr bwMode="auto">
        <a:xfrm>
          <a:off x="5524500" y="1124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2" name="Line 97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3" name="Line 97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4" name="Line 97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5" name="Line 97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6" name="Line 97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7" name="Line 97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8" name="Line 97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799" name="Line 97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0" name="Line 97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1" name="Line 97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2" name="Line 98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3" name="Line 98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4" name="Line 98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5" name="Line 98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6" name="Line 8928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7" name="Line 8928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8" name="Line 8928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09" name="Line 8928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0" name="Line 8928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1" name="Line 8928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2" name="Line 892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3" name="Line 892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4" name="Line 892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5" name="Line 892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6" name="Line 892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7" name="Line 892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8" name="Line 892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19" name="Line 892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0" name="Line 892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1" name="Line 892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2" name="Line 893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3" name="Line 893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4" name="Line 893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5" name="Line 893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6" name="Line 8930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7" name="Line 893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8" name="Line 893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29" name="Line 893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0" name="Line 893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1" name="Line 893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2" name="Line 893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3" name="Line 893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4" name="Line 8931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5" name="Line 8931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6" name="Line 8931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7" name="Line 8931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8" name="Line 8931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39" name="Line 8931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0" name="Line 8931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1" name="Line 8931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2" name="Line 8932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3" name="Line 8932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4" name="Line 8932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5" name="Line 8932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6" name="Line 8932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7" name="Line 8932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8" name="Line 8932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49" name="Line 8932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0" name="Line 8932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1" name="Line 8932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2" name="Line 8933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3" name="Line 8933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4" name="Line 8933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5" name="Line 8933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6" name="Line 8933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7" name="Line 8933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8" name="Line 8933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59" name="Line 8933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0" name="Line 8933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1" name="Line 8933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2" name="Line 979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3" name="Line 979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4" name="Line 979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5" name="Line 979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6" name="Line 979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7" name="Line 979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8" name="Line 979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69" name="Line 979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0" name="Line 979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1" name="Line 979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2" name="Line 980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3" name="Line 980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4" name="Line 980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5" name="Line 980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6" name="Line 1060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7" name="Line 1060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8" name="Line 1060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79" name="Line 1060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0" name="Line 1060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1" name="Line 1061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2" name="Line 1061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3" name="Line 1061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4" name="Line 1061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5" name="Line 1061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6" name="Line 1061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7" name="Line 1061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8" name="Line 1061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89" name="Line 1061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0" name="Line 1061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1" name="Line 1062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2" name="Line 1062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3" name="Line 1062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4" name="Line 1062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5" name="Line 1062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6" name="Line 1062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7" name="Line 1062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8" name="Line 1062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899" name="Line 1062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0" name="Line 1062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1" name="Line 1063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2" name="Line 1063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3" name="Line 1063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4" name="Line 1063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5" name="Line 1063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6" name="Line 1063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7" name="Line 1063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8" name="Line 10637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09" name="Line 10638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0" name="Line 10639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1" name="Line 10640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2" name="Line 10641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3" name="Line 10642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4" name="Line 10643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5" name="Line 10644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6" name="Line 10645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5917" name="Line 10646"/>
        <xdr:cNvSpPr>
          <a:spLocks noChangeShapeType="1"/>
        </xdr:cNvSpPr>
      </xdr:nvSpPr>
      <xdr:spPr bwMode="auto">
        <a:xfrm>
          <a:off x="5524500" y="1107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C14" sqref="C14"/>
    </sheetView>
  </sheetViews>
  <sheetFormatPr defaultRowHeight="12.75"/>
  <cols>
    <col min="1" max="1" width="3.42578125" style="10" customWidth="1"/>
    <col min="2" max="2" width="27" style="2" customWidth="1"/>
    <col min="3" max="3" width="56.85546875" style="17" customWidth="1"/>
    <col min="4" max="16384" width="9.140625" style="2"/>
  </cols>
  <sheetData>
    <row r="1" spans="1:3" ht="14.1" customHeight="1">
      <c r="A1" s="128" t="s">
        <v>73</v>
      </c>
      <c r="B1" s="128"/>
      <c r="C1" s="128"/>
    </row>
    <row r="2" spans="1:3" ht="14.1" customHeight="1"/>
    <row r="3" spans="1:3" ht="14.1" customHeight="1"/>
    <row r="4" spans="1:3" ht="15.95" customHeight="1">
      <c r="A4" s="18">
        <v>1</v>
      </c>
      <c r="B4" s="59" t="s">
        <v>71</v>
      </c>
      <c r="C4" s="19"/>
    </row>
    <row r="5" spans="1:3" ht="15.95" customHeight="1">
      <c r="A5" s="18">
        <v>2</v>
      </c>
      <c r="B5" s="59" t="s">
        <v>72</v>
      </c>
      <c r="C5" s="19"/>
    </row>
    <row r="6" spans="1:3" s="104" customFormat="1" ht="15.95" customHeight="1">
      <c r="A6" s="18">
        <v>3</v>
      </c>
      <c r="B6" s="60" t="s">
        <v>83</v>
      </c>
      <c r="C6" s="111" t="s">
        <v>87</v>
      </c>
    </row>
    <row r="7" spans="1:3" s="104" customFormat="1" ht="15.95" customHeight="1">
      <c r="A7" s="18">
        <v>4</v>
      </c>
      <c r="B7" s="60" t="s">
        <v>280</v>
      </c>
      <c r="C7" s="111" t="s">
        <v>230</v>
      </c>
    </row>
    <row r="8" spans="1:3" ht="15.95" customHeight="1">
      <c r="A8" s="18">
        <v>5</v>
      </c>
      <c r="B8" s="60" t="s">
        <v>281</v>
      </c>
      <c r="C8" s="63" t="s">
        <v>231</v>
      </c>
    </row>
    <row r="9" spans="1:3">
      <c r="A9" s="18">
        <v>6</v>
      </c>
      <c r="B9" s="60" t="s">
        <v>91</v>
      </c>
      <c r="C9" s="63"/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view="pageBreakPreview" zoomScale="60" workbookViewId="0">
      <selection activeCell="G41" sqref="G41"/>
    </sheetView>
  </sheetViews>
  <sheetFormatPr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4.42578125" style="2" customWidth="1"/>
    <col min="8" max="16384" width="9.140625" style="2"/>
  </cols>
  <sheetData>
    <row r="1" spans="1:7" ht="15">
      <c r="A1" s="128" t="s">
        <v>55</v>
      </c>
      <c r="B1" s="128"/>
      <c r="C1" s="128"/>
      <c r="D1" s="128"/>
      <c r="E1" s="128"/>
      <c r="F1" s="128"/>
      <c r="G1" s="128"/>
    </row>
    <row r="2" spans="1:7">
      <c r="A2" s="129"/>
      <c r="B2" s="129"/>
      <c r="C2" s="129"/>
      <c r="D2" s="129"/>
      <c r="E2" s="129"/>
      <c r="F2" s="129"/>
      <c r="G2" s="129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129" t="s">
        <v>56</v>
      </c>
      <c r="B4" s="129"/>
      <c r="C4" s="129"/>
      <c r="D4" s="129"/>
      <c r="E4" s="129"/>
      <c r="F4" s="129"/>
      <c r="G4" s="129"/>
    </row>
    <row r="5" spans="1:7" ht="15" customHeight="1">
      <c r="A5" s="129" t="s">
        <v>57</v>
      </c>
      <c r="B5" s="129"/>
      <c r="C5" s="129"/>
      <c r="D5" s="129"/>
      <c r="E5" s="129"/>
      <c r="F5" s="129"/>
      <c r="G5" s="129"/>
    </row>
    <row r="6" spans="1:7" ht="15" customHeight="1">
      <c r="A6" s="129" t="s">
        <v>58</v>
      </c>
      <c r="B6" s="129"/>
      <c r="C6" s="129"/>
      <c r="D6" s="129"/>
      <c r="E6" s="129"/>
      <c r="F6" s="129"/>
      <c r="G6" s="129"/>
    </row>
    <row r="7" spans="1:7" ht="15" customHeight="1">
      <c r="A7" s="129" t="s">
        <v>59</v>
      </c>
      <c r="B7" s="129"/>
      <c r="C7" s="129"/>
      <c r="D7" s="129"/>
      <c r="E7" s="129"/>
      <c r="F7" s="129"/>
      <c r="G7" s="129"/>
    </row>
    <row r="8" spans="1:7" ht="15" customHeight="1">
      <c r="A8" s="129" t="s">
        <v>60</v>
      </c>
      <c r="B8" s="129"/>
      <c r="C8" s="129"/>
      <c r="D8" s="129"/>
      <c r="E8" s="129"/>
      <c r="F8" s="129"/>
      <c r="G8" s="129"/>
    </row>
    <row r="9" spans="1:7" ht="15" customHeight="1">
      <c r="A9" s="129" t="s">
        <v>61</v>
      </c>
      <c r="B9" s="129"/>
      <c r="C9" s="129"/>
      <c r="D9" s="129"/>
      <c r="E9" s="129"/>
      <c r="F9" s="129"/>
      <c r="G9" s="129"/>
    </row>
    <row r="10" spans="1:7" ht="15" customHeight="1">
      <c r="A10" s="129" t="s">
        <v>90</v>
      </c>
      <c r="B10" s="129"/>
      <c r="C10" s="129"/>
      <c r="D10" s="129"/>
      <c r="E10" s="129"/>
      <c r="F10" s="129"/>
      <c r="G10" s="129"/>
    </row>
    <row r="11" spans="1:7" ht="15" customHeight="1">
      <c r="A11" s="129" t="s">
        <v>62</v>
      </c>
      <c r="B11" s="129"/>
      <c r="C11" s="129"/>
      <c r="D11" s="129"/>
      <c r="E11" s="129"/>
      <c r="F11" s="129"/>
      <c r="G11" s="129"/>
    </row>
    <row r="12" spans="1:7" ht="15" customHeight="1">
      <c r="A12" s="129" t="s">
        <v>63</v>
      </c>
      <c r="B12" s="129"/>
      <c r="C12" s="129"/>
      <c r="D12" s="43">
        <f>'s1-1'!P8</f>
        <v>2071.5300000000002</v>
      </c>
      <c r="E12" s="10"/>
      <c r="F12" s="10"/>
      <c r="G12" s="10"/>
    </row>
    <row r="13" spans="1:7" ht="15" customHeight="1">
      <c r="A13" s="129" t="s">
        <v>64</v>
      </c>
      <c r="B13" s="129"/>
      <c r="C13" s="129"/>
      <c r="D13" s="43">
        <f>'s1-1'!P9</f>
        <v>2934.68</v>
      </c>
      <c r="E13" s="10"/>
      <c r="F13" s="10"/>
      <c r="G13" s="10"/>
    </row>
    <row r="14" spans="1:7" ht="15" customHeight="1">
      <c r="A14" s="129" t="s">
        <v>282</v>
      </c>
      <c r="B14" s="129"/>
      <c r="C14" s="129"/>
      <c r="D14" s="129"/>
      <c r="E14" s="129"/>
      <c r="F14" s="129"/>
      <c r="G14" s="129"/>
    </row>
    <row r="15" spans="1:7" ht="15" customHeight="1">
      <c r="A15" s="129" t="s">
        <v>88</v>
      </c>
      <c r="B15" s="129"/>
      <c r="C15" s="129"/>
      <c r="D15" s="129"/>
      <c r="E15" s="129"/>
      <c r="F15" s="129"/>
      <c r="G15" s="129"/>
    </row>
    <row r="16" spans="1:7" ht="15" customHeight="1">
      <c r="A16" s="129" t="s">
        <v>232</v>
      </c>
      <c r="B16" s="129"/>
      <c r="C16" s="129"/>
      <c r="D16" s="129"/>
      <c r="E16" s="129"/>
      <c r="F16" s="129"/>
      <c r="G16" s="129"/>
    </row>
    <row r="17" spans="1:7" ht="15" customHeight="1">
      <c r="A17" s="129" t="s">
        <v>89</v>
      </c>
      <c r="B17" s="129"/>
      <c r="C17" s="129"/>
      <c r="D17" s="129"/>
      <c r="E17" s="129"/>
      <c r="F17" s="129"/>
      <c r="G17" s="129"/>
    </row>
    <row r="18" spans="1:7" ht="15" customHeight="1">
      <c r="A18" s="129" t="s">
        <v>65</v>
      </c>
      <c r="B18" s="129"/>
      <c r="C18" s="129"/>
      <c r="D18" s="129"/>
      <c r="E18" s="129"/>
      <c r="F18" s="129"/>
      <c r="G18" s="129"/>
    </row>
    <row r="19" spans="1:7" ht="15" customHeight="1">
      <c r="A19" s="131" t="s">
        <v>250</v>
      </c>
      <c r="B19" s="133"/>
      <c r="C19" s="133"/>
      <c r="D19" s="133"/>
      <c r="E19" s="133"/>
      <c r="F19" s="133"/>
      <c r="G19" s="133"/>
    </row>
    <row r="20" spans="1:7" ht="15" customHeight="1">
      <c r="A20" s="131" t="s">
        <v>249</v>
      </c>
      <c r="B20" s="131"/>
      <c r="C20" s="131"/>
      <c r="D20" s="131"/>
      <c r="E20" s="131"/>
      <c r="F20" s="131"/>
      <c r="G20" s="131"/>
    </row>
    <row r="21" spans="1:7" ht="15" customHeight="1">
      <c r="A21" s="51">
        <f>ss!F32</f>
        <v>14050.709752532186</v>
      </c>
      <c r="B21" s="131" t="s">
        <v>66</v>
      </c>
      <c r="C21" s="131"/>
      <c r="D21" s="131"/>
      <c r="E21" s="131"/>
      <c r="F21" s="131"/>
      <c r="G21" s="131"/>
    </row>
    <row r="22" spans="1:7" ht="15" customHeight="1">
      <c r="A22" s="129" t="s">
        <v>67</v>
      </c>
      <c r="B22" s="129"/>
      <c r="C22" s="129"/>
      <c r="D22" s="45">
        <f>ss!C32</f>
        <v>14029.853099889191</v>
      </c>
      <c r="E22" s="129" t="s">
        <v>20</v>
      </c>
      <c r="F22" s="129"/>
      <c r="G22" s="44"/>
    </row>
    <row r="23" spans="1:7" ht="15" customHeight="1">
      <c r="A23" s="129" t="s">
        <v>68</v>
      </c>
      <c r="B23" s="129"/>
      <c r="C23" s="129"/>
      <c r="D23" s="46">
        <f>ss!F25*1.03*1.2</f>
        <v>0</v>
      </c>
      <c r="E23" s="129" t="s">
        <v>20</v>
      </c>
      <c r="F23" s="129"/>
      <c r="G23" s="44"/>
    </row>
    <row r="24" spans="1:7" ht="15" customHeight="1">
      <c r="A24" s="129" t="s">
        <v>69</v>
      </c>
      <c r="B24" s="129"/>
      <c r="C24" s="129"/>
      <c r="D24" s="46">
        <f>ss!F26*1.03*1.2</f>
        <v>0</v>
      </c>
      <c r="E24" s="129" t="s">
        <v>20</v>
      </c>
      <c r="F24" s="129"/>
      <c r="G24" s="44"/>
    </row>
    <row r="25" spans="1:7" ht="15" customHeight="1">
      <c r="A25" s="129" t="s">
        <v>70</v>
      </c>
      <c r="B25" s="129"/>
      <c r="C25" s="129"/>
      <c r="D25" s="46">
        <f>ss!F33</f>
        <v>10.428326321496991</v>
      </c>
      <c r="E25" s="129" t="s">
        <v>20</v>
      </c>
      <c r="F25" s="129"/>
      <c r="G25" s="44"/>
    </row>
    <row r="26" spans="1:7" ht="15" customHeight="1">
      <c r="A26" s="129" t="s">
        <v>84</v>
      </c>
      <c r="B26" s="129"/>
      <c r="C26" s="129"/>
      <c r="D26" s="129"/>
      <c r="E26" s="129"/>
      <c r="F26" s="129"/>
      <c r="G26" s="129"/>
    </row>
    <row r="27" spans="1:7" ht="15" customHeight="1">
      <c r="A27" s="129" t="s">
        <v>78</v>
      </c>
      <c r="B27" s="129"/>
      <c r="C27" s="129"/>
      <c r="D27" s="129"/>
      <c r="E27" s="129"/>
      <c r="F27" s="129"/>
      <c r="G27" s="129"/>
    </row>
    <row r="28" spans="1:7" ht="15" customHeight="1">
      <c r="A28" s="10"/>
      <c r="B28" s="10"/>
      <c r="C28" s="10"/>
      <c r="D28" s="10"/>
      <c r="E28" s="10"/>
      <c r="F28" s="10"/>
      <c r="G28" s="10"/>
    </row>
    <row r="29" spans="1:7" ht="15" customHeight="1">
      <c r="A29" s="10"/>
      <c r="B29" s="10"/>
      <c r="C29" s="10"/>
      <c r="D29" s="10"/>
      <c r="E29" s="10"/>
      <c r="F29" s="10"/>
      <c r="G29" s="10"/>
    </row>
    <row r="30" spans="1:7" ht="15" customHeight="1">
      <c r="A30" s="130" t="s">
        <v>318</v>
      </c>
      <c r="B30" s="130"/>
      <c r="C30" s="130"/>
      <c r="D30" s="130"/>
      <c r="E30" s="130"/>
      <c r="F30" s="130"/>
      <c r="G30" s="130"/>
    </row>
    <row r="32" spans="1:7">
      <c r="B32" s="134"/>
      <c r="C32" s="134"/>
      <c r="D32" s="134"/>
      <c r="E32" s="20"/>
      <c r="F32" s="129"/>
      <c r="G32" s="129"/>
    </row>
    <row r="33" spans="2:7">
      <c r="B33" s="129"/>
      <c r="C33" s="129"/>
      <c r="D33" s="129"/>
      <c r="E33" s="132"/>
      <c r="F33" s="132"/>
      <c r="G33" s="132"/>
    </row>
    <row r="34" spans="2:7">
      <c r="B34" s="129"/>
      <c r="C34" s="129"/>
      <c r="D34" s="129"/>
      <c r="E34" s="132"/>
      <c r="F34" s="132"/>
      <c r="G34" s="132"/>
    </row>
    <row r="35" spans="2:7">
      <c r="B35" s="129"/>
      <c r="C35" s="129"/>
      <c r="D35" s="129"/>
      <c r="E35" s="132"/>
      <c r="F35" s="132"/>
      <c r="G35" s="132"/>
    </row>
    <row r="36" spans="2:7">
      <c r="B36" s="129"/>
      <c r="C36" s="129"/>
      <c r="D36" s="129"/>
      <c r="E36" s="132"/>
      <c r="F36" s="132"/>
      <c r="G36" s="132"/>
    </row>
    <row r="37" spans="2:7">
      <c r="B37" s="129"/>
      <c r="C37" s="129"/>
      <c r="D37" s="129"/>
      <c r="E37" s="132"/>
      <c r="F37" s="132"/>
      <c r="G37" s="132"/>
    </row>
    <row r="38" spans="2:7">
      <c r="B38" s="129"/>
      <c r="C38" s="129"/>
      <c r="D38" s="129"/>
      <c r="E38" s="132"/>
      <c r="F38" s="132"/>
      <c r="G38" s="132"/>
    </row>
    <row r="39" spans="2:7">
      <c r="B39" s="129"/>
      <c r="C39" s="129"/>
      <c r="D39" s="129"/>
      <c r="E39" s="132"/>
      <c r="F39" s="132"/>
      <c r="G39" s="132"/>
    </row>
    <row r="40" spans="2:7">
      <c r="B40" s="129"/>
      <c r="C40" s="129"/>
      <c r="D40" s="129"/>
      <c r="E40" s="132"/>
      <c r="F40" s="132"/>
      <c r="G40" s="132"/>
    </row>
  </sheetData>
  <mergeCells count="49">
    <mergeCell ref="E38:G38"/>
    <mergeCell ref="B32:D32"/>
    <mergeCell ref="B35:D35"/>
    <mergeCell ref="E35:G35"/>
    <mergeCell ref="B36:D36"/>
    <mergeCell ref="B38:D38"/>
    <mergeCell ref="B37:D37"/>
    <mergeCell ref="E37:G37"/>
    <mergeCell ref="E36:G36"/>
    <mergeCell ref="B34:D34"/>
    <mergeCell ref="E34:G34"/>
    <mergeCell ref="F32:G32"/>
    <mergeCell ref="B40:D40"/>
    <mergeCell ref="E40:G40"/>
    <mergeCell ref="B39:D39"/>
    <mergeCell ref="E39:G39"/>
    <mergeCell ref="A13:C13"/>
    <mergeCell ref="A18:G18"/>
    <mergeCell ref="E33:G33"/>
    <mergeCell ref="A17:G17"/>
    <mergeCell ref="A20:G20"/>
    <mergeCell ref="A24:C24"/>
    <mergeCell ref="E24:F24"/>
    <mergeCell ref="E22:F22"/>
    <mergeCell ref="A19:G19"/>
    <mergeCell ref="A23:C23"/>
    <mergeCell ref="E23:F23"/>
    <mergeCell ref="A22:C22"/>
    <mergeCell ref="A26:G26"/>
    <mergeCell ref="A30:G30"/>
    <mergeCell ref="B33:D33"/>
    <mergeCell ref="B21:G21"/>
    <mergeCell ref="E25:F25"/>
    <mergeCell ref="A25:C25"/>
    <mergeCell ref="A27:G27"/>
    <mergeCell ref="A1:G1"/>
    <mergeCell ref="A2:G2"/>
    <mergeCell ref="A4:G4"/>
    <mergeCell ref="A5:G5"/>
    <mergeCell ref="A16:G16"/>
    <mergeCell ref="A14:G14"/>
    <mergeCell ref="A6:G6"/>
    <mergeCell ref="A8:G8"/>
    <mergeCell ref="A9:G9"/>
    <mergeCell ref="A10:G10"/>
    <mergeCell ref="A11:G11"/>
    <mergeCell ref="A15:G15"/>
    <mergeCell ref="A12:C12"/>
    <mergeCell ref="A7:G7"/>
  </mergeCells>
  <phoneticPr fontId="5" type="noConversion"/>
  <pageMargins left="0.74803149606299213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Zeros="0" tabSelected="1" view="pageBreakPreview" zoomScale="110" zoomScaleSheetLayoutView="110" workbookViewId="0">
      <selection activeCell="D33" sqref="D33"/>
    </sheetView>
  </sheetViews>
  <sheetFormatPr defaultRowHeight="12.75" outlineLevelRow="1"/>
  <cols>
    <col min="1" max="1" width="14.85546875" style="16" customWidth="1"/>
    <col min="2" max="2" width="61" style="16" customWidth="1"/>
    <col min="3" max="3" width="13.85546875" style="16" customWidth="1"/>
    <col min="4" max="4" width="13.85546875" style="21" customWidth="1"/>
    <col min="5" max="5" width="14.85546875" style="16" customWidth="1"/>
    <col min="6" max="6" width="15.7109375" style="16" customWidth="1"/>
    <col min="7" max="16384" width="9.140625" style="16"/>
  </cols>
  <sheetData>
    <row r="1" spans="1:9">
      <c r="B1" s="2" t="s">
        <v>283</v>
      </c>
      <c r="C1" s="129"/>
      <c r="D1" s="129"/>
      <c r="E1" s="129"/>
      <c r="F1" s="129"/>
    </row>
    <row r="2" spans="1:9">
      <c r="C2" s="129"/>
      <c r="D2" s="129"/>
      <c r="E2" s="129"/>
      <c r="F2" s="129"/>
    </row>
    <row r="3" spans="1:9">
      <c r="B3" s="129" t="s">
        <v>247</v>
      </c>
      <c r="C3" s="129"/>
      <c r="D3" s="129"/>
      <c r="E3" s="129"/>
      <c r="F3" s="129"/>
    </row>
    <row r="4" spans="1:9">
      <c r="B4" s="135" t="s">
        <v>85</v>
      </c>
      <c r="C4" s="135"/>
      <c r="D4" s="135"/>
      <c r="E4" s="135"/>
      <c r="F4" s="135"/>
    </row>
    <row r="5" spans="1:9">
      <c r="A5" s="15"/>
      <c r="B5" s="136" t="s">
        <v>33</v>
      </c>
      <c r="C5" s="136"/>
      <c r="D5" s="136"/>
      <c r="E5" s="15"/>
      <c r="F5" s="15"/>
    </row>
    <row r="6" spans="1:9">
      <c r="A6" s="15"/>
      <c r="B6" s="15"/>
      <c r="C6" s="15"/>
      <c r="D6" s="15"/>
      <c r="E6" s="15"/>
      <c r="F6" s="15"/>
    </row>
    <row r="7" spans="1:9">
      <c r="A7" s="15"/>
      <c r="B7" s="15"/>
      <c r="C7" s="22" t="s">
        <v>34</v>
      </c>
      <c r="D7" s="15"/>
      <c r="E7" s="85">
        <f>F32</f>
        <v>14050.709752532186</v>
      </c>
      <c r="F7" s="22" t="s">
        <v>23</v>
      </c>
    </row>
    <row r="8" spans="1:9" ht="39.75" customHeight="1">
      <c r="A8" s="86" t="s">
        <v>94</v>
      </c>
      <c r="B8" s="81" t="s">
        <v>35</v>
      </c>
      <c r="C8" s="53" t="s">
        <v>36</v>
      </c>
      <c r="D8" s="54" t="s">
        <v>37</v>
      </c>
      <c r="E8" s="53" t="s">
        <v>38</v>
      </c>
      <c r="F8" s="53" t="s">
        <v>39</v>
      </c>
    </row>
    <row r="9" spans="1:9" ht="14.1" customHeight="1" outlineLevel="1">
      <c r="A9" s="55">
        <v>1</v>
      </c>
      <c r="B9" s="56">
        <v>2</v>
      </c>
      <c r="C9" s="57">
        <v>3</v>
      </c>
      <c r="D9" s="57">
        <v>4</v>
      </c>
      <c r="E9" s="57">
        <v>5</v>
      </c>
      <c r="F9" s="57">
        <v>6</v>
      </c>
    </row>
    <row r="10" spans="1:9" ht="14.1" customHeight="1" outlineLevel="1">
      <c r="A10" s="23"/>
      <c r="B10" s="82" t="s">
        <v>32</v>
      </c>
      <c r="C10" s="25"/>
      <c r="D10" s="26"/>
      <c r="E10" s="26"/>
      <c r="F10" s="26"/>
    </row>
    <row r="11" spans="1:9" ht="14.1" customHeight="1" outlineLevel="1">
      <c r="A11" s="23" t="s">
        <v>95</v>
      </c>
      <c r="B11" s="24" t="s">
        <v>87</v>
      </c>
      <c r="C11" s="27">
        <f>'s1-1'!P153</f>
        <v>6267.8783838403579</v>
      </c>
      <c r="D11" s="27"/>
      <c r="E11" s="27"/>
      <c r="F11" s="27">
        <f>SUM(C11:E11)</f>
        <v>6267.8783838403579</v>
      </c>
      <c r="H11" s="39"/>
      <c r="I11" s="39"/>
    </row>
    <row r="12" spans="1:9" s="105" customFormat="1" ht="14.1" customHeight="1" outlineLevel="1">
      <c r="A12" s="106" t="s">
        <v>228</v>
      </c>
      <c r="B12" s="107" t="s">
        <v>230</v>
      </c>
      <c r="C12" s="108">
        <f>'s1-2'!P163</f>
        <v>1851.8675206390262</v>
      </c>
      <c r="D12" s="108"/>
      <c r="E12" s="108"/>
      <c r="F12" s="108">
        <f t="shared" ref="F12:F18" si="0">SUM(C12:E12)</f>
        <v>1851.8675206390262</v>
      </c>
      <c r="H12" s="109"/>
      <c r="I12" s="109"/>
    </row>
    <row r="13" spans="1:9" s="105" customFormat="1" ht="14.1" customHeight="1" outlineLevel="1">
      <c r="A13" s="106" t="s">
        <v>229</v>
      </c>
      <c r="B13" s="107" t="s">
        <v>231</v>
      </c>
      <c r="C13" s="108">
        <f>'s1-3'!P125</f>
        <v>3467.2833416283834</v>
      </c>
      <c r="D13" s="108"/>
      <c r="E13" s="108"/>
      <c r="F13" s="108">
        <f t="shared" si="0"/>
        <v>3467.2833416283834</v>
      </c>
      <c r="H13" s="109"/>
      <c r="I13" s="109"/>
    </row>
    <row r="14" spans="1:9" ht="14.1" customHeight="1" outlineLevel="1">
      <c r="A14" s="23"/>
      <c r="B14" s="83" t="s">
        <v>40</v>
      </c>
      <c r="C14" s="84">
        <f>SUM(C11:C13)</f>
        <v>11587.029246107768</v>
      </c>
      <c r="D14" s="84">
        <f>SUM(D11:D11)</f>
        <v>0</v>
      </c>
      <c r="E14" s="27">
        <f>SUM(E11:E11)</f>
        <v>0</v>
      </c>
      <c r="F14" s="84">
        <f t="shared" si="0"/>
        <v>11587.029246107768</v>
      </c>
      <c r="H14" s="39"/>
    </row>
    <row r="15" spans="1:9" ht="14.1" customHeight="1" outlineLevel="1">
      <c r="A15" s="23"/>
      <c r="B15" s="82" t="s">
        <v>41</v>
      </c>
      <c r="C15" s="84">
        <f>C14</f>
        <v>11587.029246107768</v>
      </c>
      <c r="D15" s="84">
        <f>D14</f>
        <v>0</v>
      </c>
      <c r="E15" s="27">
        <f>SUM(E14:E14)</f>
        <v>0</v>
      </c>
      <c r="F15" s="84">
        <f t="shared" si="0"/>
        <v>11587.029246107768</v>
      </c>
    </row>
    <row r="16" spans="1:9" ht="14.1" customHeight="1" outlineLevel="1">
      <c r="A16" s="58" t="s">
        <v>79</v>
      </c>
      <c r="B16" s="82" t="s">
        <v>93</v>
      </c>
      <c r="C16" s="27"/>
      <c r="D16" s="27"/>
      <c r="E16" s="27"/>
      <c r="F16" s="27">
        <f t="shared" si="0"/>
        <v>0</v>
      </c>
    </row>
    <row r="17" spans="1:10" ht="14.1" customHeight="1" outlineLevel="1">
      <c r="A17" s="58"/>
      <c r="B17" s="24" t="s">
        <v>92</v>
      </c>
      <c r="C17" s="27">
        <f>C15*0.5%</f>
        <v>57.935146230538841</v>
      </c>
      <c r="D17" s="27"/>
      <c r="E17" s="27"/>
      <c r="F17" s="27">
        <f t="shared" si="0"/>
        <v>57.935146230538841</v>
      </c>
    </row>
    <row r="18" spans="1:10" ht="14.1" customHeight="1" outlineLevel="1">
      <c r="A18" s="23"/>
      <c r="B18" s="82" t="s">
        <v>42</v>
      </c>
      <c r="C18" s="84">
        <f>SUM(C15:C17)</f>
        <v>11644.964392338306</v>
      </c>
      <c r="D18" s="84">
        <f>SUM(D15:D16)</f>
        <v>0</v>
      </c>
      <c r="E18" s="27">
        <f>SUM(E15:E16)</f>
        <v>0</v>
      </c>
      <c r="F18" s="84">
        <f t="shared" si="0"/>
        <v>11644.964392338306</v>
      </c>
      <c r="H18" s="39"/>
      <c r="I18" s="39"/>
      <c r="J18" s="39"/>
    </row>
    <row r="19" spans="1:10" ht="14.1" customHeight="1" outlineLevel="1">
      <c r="A19" s="23"/>
      <c r="B19" s="82" t="s">
        <v>43</v>
      </c>
      <c r="C19" s="27"/>
      <c r="D19" s="27"/>
      <c r="E19" s="27"/>
      <c r="F19" s="27"/>
    </row>
    <row r="20" spans="1:10" ht="14.1" customHeight="1" outlineLevel="1">
      <c r="A20" s="58" t="s">
        <v>80</v>
      </c>
      <c r="B20" s="24" t="s">
        <v>44</v>
      </c>
      <c r="C20" s="27">
        <f>C18*0.004</f>
        <v>46.57985756935323</v>
      </c>
      <c r="D20" s="27"/>
      <c r="E20" s="27">
        <f>E18*0.0171</f>
        <v>0</v>
      </c>
      <c r="F20" s="27">
        <f>SUM(C20:E20)</f>
        <v>46.57985756935323</v>
      </c>
    </row>
    <row r="21" spans="1:10" ht="14.1" customHeight="1" outlineLevel="1">
      <c r="A21" s="23"/>
      <c r="B21" s="82" t="s">
        <v>40</v>
      </c>
      <c r="C21" s="84">
        <f>SUM(C20:C20)</f>
        <v>46.57985756935323</v>
      </c>
      <c r="D21" s="27">
        <f>SUM(D20:D20)</f>
        <v>0</v>
      </c>
      <c r="E21" s="27"/>
      <c r="F21" s="84">
        <f>SUM(C21:E21)</f>
        <v>46.57985756935323</v>
      </c>
    </row>
    <row r="22" spans="1:10" ht="14.1" customHeight="1" outlineLevel="1">
      <c r="A22" s="23"/>
      <c r="B22" s="24" t="s">
        <v>45</v>
      </c>
      <c r="C22" s="27"/>
      <c r="D22" s="27"/>
      <c r="E22" s="27">
        <f>C15*0.0015</f>
        <v>17.380543869161652</v>
      </c>
      <c r="F22" s="27">
        <f>SUM(C22:E22)</f>
        <v>17.380543869161652</v>
      </c>
    </row>
    <row r="23" spans="1:10" ht="14.1" customHeight="1" outlineLevel="1">
      <c r="A23" s="23"/>
      <c r="B23" s="82" t="s">
        <v>46</v>
      </c>
      <c r="C23" s="84">
        <f>C18+C21</f>
        <v>11691.54424990766</v>
      </c>
      <c r="D23" s="84">
        <f>D18+D21</f>
        <v>0</v>
      </c>
      <c r="E23" s="84">
        <f>SUM(E22:E22)</f>
        <v>17.380543869161652</v>
      </c>
      <c r="F23" s="84">
        <f>SUM(C23:E23)</f>
        <v>11708.924793776821</v>
      </c>
    </row>
    <row r="24" spans="1:10" ht="14.1" customHeight="1" outlineLevel="1">
      <c r="A24" s="28"/>
      <c r="B24" s="82" t="s">
        <v>47</v>
      </c>
      <c r="C24" s="27"/>
      <c r="D24" s="27"/>
      <c r="E24" s="27"/>
      <c r="F24" s="27"/>
    </row>
    <row r="25" spans="1:10" ht="14.1" customHeight="1" outlineLevel="1">
      <c r="A25" s="28">
        <v>0.02</v>
      </c>
      <c r="B25" s="24" t="s">
        <v>48</v>
      </c>
      <c r="C25" s="27"/>
      <c r="D25" s="27"/>
      <c r="E25" s="27"/>
      <c r="F25" s="27"/>
    </row>
    <row r="26" spans="1:10" ht="14.1" customHeight="1" outlineLevel="1">
      <c r="A26" s="28">
        <v>6.0000000000000001E-3</v>
      </c>
      <c r="B26" s="24" t="s">
        <v>49</v>
      </c>
      <c r="C26" s="27"/>
      <c r="D26" s="27"/>
      <c r="E26" s="27"/>
      <c r="F26" s="27"/>
    </row>
    <row r="27" spans="1:10" ht="14.1" customHeight="1" outlineLevel="1">
      <c r="A27" s="23"/>
      <c r="B27" s="82" t="s">
        <v>40</v>
      </c>
      <c r="C27" s="27"/>
      <c r="D27" s="27"/>
      <c r="E27" s="84">
        <f>SUM(E25:E26)</f>
        <v>0</v>
      </c>
      <c r="F27" s="84">
        <f>SUM(F25:F26)</f>
        <v>0</v>
      </c>
    </row>
    <row r="28" spans="1:10" ht="14.1" customHeight="1" outlineLevel="1">
      <c r="A28" s="23"/>
      <c r="B28" s="82" t="s">
        <v>50</v>
      </c>
      <c r="C28" s="84">
        <f>SUM(C23:C27)</f>
        <v>11691.54424990766</v>
      </c>
      <c r="D28" s="84">
        <f>SUM(D23:D27)</f>
        <v>0</v>
      </c>
      <c r="E28" s="84">
        <f>E23+E27</f>
        <v>17.380543869161652</v>
      </c>
      <c r="F28" s="84">
        <f>SUM(C28:E28)</f>
        <v>11708.924793776821</v>
      </c>
    </row>
    <row r="29" spans="1:10" ht="14.1" customHeight="1" outlineLevel="1">
      <c r="A29" s="29"/>
      <c r="B29" s="24" t="s">
        <v>51</v>
      </c>
      <c r="C29" s="27"/>
      <c r="D29" s="27"/>
      <c r="E29" s="27"/>
      <c r="F29" s="27"/>
    </row>
    <row r="30" spans="1:10" ht="14.1" customHeight="1" outlineLevel="1">
      <c r="A30" s="29"/>
      <c r="B30" s="82" t="s">
        <v>52</v>
      </c>
      <c r="C30" s="84">
        <f>SUM(C28:C29)</f>
        <v>11691.54424990766</v>
      </c>
      <c r="D30" s="84">
        <f>SUM(D28:D29)</f>
        <v>0</v>
      </c>
      <c r="E30" s="84">
        <f>SUM(E28:E29)</f>
        <v>17.380543869161652</v>
      </c>
      <c r="F30" s="84">
        <f>SUM(C30:E30)</f>
        <v>11708.924793776821</v>
      </c>
    </row>
    <row r="31" spans="1:10" ht="14.1" customHeight="1" outlineLevel="1">
      <c r="A31" s="29"/>
      <c r="B31" s="24" t="s">
        <v>53</v>
      </c>
      <c r="C31" s="27">
        <f>C30*0.2</f>
        <v>2338.3088499815321</v>
      </c>
      <c r="D31" s="27">
        <f>D30*0.2</f>
        <v>0</v>
      </c>
      <c r="E31" s="27">
        <f>E30*0.2</f>
        <v>3.4761087738323306</v>
      </c>
      <c r="F31" s="27">
        <f>SUM(C31:E31)</f>
        <v>2341.7849587553646</v>
      </c>
    </row>
    <row r="32" spans="1:10" ht="14.1" customHeight="1" outlineLevel="1">
      <c r="A32" s="29"/>
      <c r="B32" s="82" t="s">
        <v>52</v>
      </c>
      <c r="C32" s="84">
        <f>SUM(C30:C31)</f>
        <v>14029.853099889191</v>
      </c>
      <c r="D32" s="84">
        <f>SUM(D30:D31)</f>
        <v>0</v>
      </c>
      <c r="E32" s="84">
        <f>SUM(E30:E31)</f>
        <v>20.856652642993982</v>
      </c>
      <c r="F32" s="84">
        <f>SUM(F30:F31)</f>
        <v>14050.709752532186</v>
      </c>
    </row>
    <row r="33" spans="1:7">
      <c r="A33" s="30"/>
      <c r="B33" s="31" t="s">
        <v>54</v>
      </c>
      <c r="C33" s="31"/>
      <c r="D33" s="32"/>
      <c r="E33" s="31"/>
      <c r="F33" s="33">
        <f>F17*0.15*1.2</f>
        <v>10.428326321496991</v>
      </c>
    </row>
    <row r="34" spans="1:7">
      <c r="B34" s="10"/>
      <c r="C34" s="10"/>
      <c r="D34" s="10"/>
      <c r="E34" s="10"/>
      <c r="F34" s="10"/>
      <c r="G34" s="10"/>
    </row>
    <row r="35" spans="1:7">
      <c r="B35" s="137" t="s">
        <v>320</v>
      </c>
      <c r="C35" s="137"/>
      <c r="D35" s="137"/>
      <c r="E35" s="137"/>
      <c r="F35" s="137"/>
      <c r="G35" s="10"/>
    </row>
    <row r="36" spans="1:7">
      <c r="B36" s="10"/>
      <c r="C36" s="10"/>
      <c r="D36" s="10"/>
      <c r="E36" s="10"/>
      <c r="F36" s="10"/>
      <c r="G36" s="10"/>
    </row>
    <row r="37" spans="1:7" ht="15" customHeight="1">
      <c r="B37" s="137" t="s">
        <v>319</v>
      </c>
      <c r="C37" s="137"/>
      <c r="D37" s="137"/>
      <c r="E37" s="137"/>
      <c r="F37" s="137"/>
      <c r="G37" s="10"/>
    </row>
    <row r="39" spans="1:7">
      <c r="B39" s="62"/>
      <c r="C39" s="135"/>
      <c r="D39" s="135"/>
    </row>
  </sheetData>
  <mergeCells count="8">
    <mergeCell ref="C39:D39"/>
    <mergeCell ref="C1:F1"/>
    <mergeCell ref="C2:F2"/>
    <mergeCell ref="B3:F3"/>
    <mergeCell ref="B5:D5"/>
    <mergeCell ref="B4:F4"/>
    <mergeCell ref="B35:F35"/>
    <mergeCell ref="B37:F37"/>
  </mergeCells>
  <phoneticPr fontId="5" type="noConversion"/>
  <pageMargins left="0.75" right="0.75" top="0.5" bottom="0.25" header="0.5" footer="0.5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55"/>
  <sheetViews>
    <sheetView showZeros="0" view="pageBreakPreview" topLeftCell="A73" zoomScale="60" workbookViewId="0">
      <selection activeCell="M159" sqref="M159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4" width="7.28515625" style="87" customWidth="1"/>
    <col min="15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69" t="s">
        <v>283</v>
      </c>
      <c r="D1" s="129"/>
      <c r="E1" s="129"/>
      <c r="F1" s="129"/>
      <c r="G1" s="129"/>
    </row>
    <row r="3" spans="1:18" ht="15" customHeight="1">
      <c r="A3" s="130"/>
      <c r="B3" s="130"/>
      <c r="C3" s="2" t="s">
        <v>28</v>
      </c>
      <c r="D3" s="129" t="s">
        <v>248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4" spans="1:18" ht="15" customHeight="1">
      <c r="C4" s="35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18" ht="15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88"/>
      <c r="O5" s="10"/>
      <c r="P5" s="10"/>
      <c r="Q5" s="10"/>
    </row>
    <row r="6" spans="1:18" ht="14.25">
      <c r="A6" s="179" t="s">
        <v>86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89"/>
      <c r="O7" s="1"/>
      <c r="P7" s="1"/>
      <c r="Q7" s="1"/>
    </row>
    <row r="8" spans="1:18" ht="13.5">
      <c r="A8" s="3"/>
      <c r="J8" s="130" t="s">
        <v>24</v>
      </c>
      <c r="K8" s="130"/>
      <c r="L8" s="187" t="s">
        <v>25</v>
      </c>
      <c r="M8" s="187"/>
      <c r="N8" s="187"/>
      <c r="O8" s="187"/>
      <c r="P8" s="4">
        <v>2071.5300000000002</v>
      </c>
    </row>
    <row r="9" spans="1:18" ht="13.5">
      <c r="A9" s="180" t="s">
        <v>22</v>
      </c>
      <c r="B9" s="180"/>
      <c r="C9" s="180"/>
      <c r="D9" s="180"/>
      <c r="E9" s="180"/>
      <c r="F9" s="185">
        <f>P153</f>
        <v>6267.8783838403579</v>
      </c>
      <c r="G9" s="186"/>
      <c r="H9" s="7" t="s">
        <v>23</v>
      </c>
      <c r="L9" s="187" t="s">
        <v>26</v>
      </c>
      <c r="M9" s="187"/>
      <c r="N9" s="187"/>
      <c r="O9" s="187"/>
      <c r="P9" s="4">
        <v>2934.68</v>
      </c>
    </row>
    <row r="10" spans="1:18" ht="13.5">
      <c r="A10" s="3"/>
      <c r="K10" s="181" t="s">
        <v>27</v>
      </c>
      <c r="L10" s="181"/>
      <c r="M10" s="181"/>
      <c r="N10" s="181"/>
      <c r="O10" s="181"/>
      <c r="P10" s="10">
        <v>1.0571999999999999</v>
      </c>
    </row>
    <row r="11" spans="1:18" ht="13.5">
      <c r="A11" s="3"/>
      <c r="K11" s="38"/>
      <c r="L11" s="38"/>
      <c r="M11" s="38"/>
      <c r="N11" s="90"/>
      <c r="O11" s="38"/>
      <c r="P11" s="10"/>
    </row>
    <row r="12" spans="1:18" ht="22.5" customHeight="1">
      <c r="A12" s="177" t="s">
        <v>0</v>
      </c>
      <c r="B12" s="178" t="s">
        <v>1</v>
      </c>
      <c r="C12" s="177" t="s">
        <v>2</v>
      </c>
      <c r="D12" s="178" t="s">
        <v>3</v>
      </c>
      <c r="E12" s="178" t="s">
        <v>4</v>
      </c>
      <c r="F12" s="178" t="s">
        <v>5</v>
      </c>
      <c r="G12" s="177" t="s">
        <v>6</v>
      </c>
      <c r="H12" s="177"/>
      <c r="I12" s="177"/>
      <c r="J12" s="177"/>
      <c r="K12" s="177"/>
      <c r="L12" s="177"/>
      <c r="M12" s="177"/>
      <c r="N12" s="177"/>
      <c r="O12" s="177"/>
      <c r="P12" s="177" t="s">
        <v>7</v>
      </c>
      <c r="Q12" s="177" t="s">
        <v>8</v>
      </c>
      <c r="R12" s="41" t="s">
        <v>8</v>
      </c>
    </row>
    <row r="13" spans="1:18" ht="13.5" customHeight="1">
      <c r="A13" s="177"/>
      <c r="B13" s="178"/>
      <c r="C13" s="177"/>
      <c r="D13" s="178"/>
      <c r="E13" s="178"/>
      <c r="F13" s="178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41" t="s">
        <v>9</v>
      </c>
    </row>
    <row r="14" spans="1:18" ht="20.25" customHeight="1">
      <c r="A14" s="177"/>
      <c r="B14" s="178"/>
      <c r="C14" s="177"/>
      <c r="D14" s="178"/>
      <c r="E14" s="178"/>
      <c r="F14" s="178"/>
      <c r="G14" s="177" t="s">
        <v>10</v>
      </c>
      <c r="H14" s="177"/>
      <c r="I14" s="177" t="s">
        <v>11</v>
      </c>
      <c r="J14" s="177"/>
      <c r="K14" s="177" t="s">
        <v>12</v>
      </c>
      <c r="L14" s="177"/>
      <c r="M14" s="177"/>
      <c r="N14" s="177"/>
      <c r="O14" s="177"/>
      <c r="P14" s="177"/>
      <c r="Q14" s="177"/>
      <c r="R14" s="42">
        <f>P10</f>
        <v>1.0571999999999999</v>
      </c>
    </row>
    <row r="15" spans="1:18" s="40" customFormat="1" ht="42">
      <c r="A15" s="177"/>
      <c r="B15" s="178"/>
      <c r="C15" s="177"/>
      <c r="D15" s="178"/>
      <c r="E15" s="178"/>
      <c r="F15" s="178"/>
      <c r="G15" s="37" t="s">
        <v>13</v>
      </c>
      <c r="H15" s="36" t="s">
        <v>14</v>
      </c>
      <c r="I15" s="37" t="s">
        <v>13</v>
      </c>
      <c r="J15" s="36" t="s">
        <v>14</v>
      </c>
      <c r="K15" s="36" t="s">
        <v>15</v>
      </c>
      <c r="L15" s="37" t="s">
        <v>16</v>
      </c>
      <c r="M15" s="36" t="s">
        <v>17</v>
      </c>
      <c r="N15" s="91" t="s">
        <v>18</v>
      </c>
      <c r="O15" s="37" t="s">
        <v>19</v>
      </c>
      <c r="P15" s="8" t="s">
        <v>20</v>
      </c>
      <c r="Q15" s="8" t="s">
        <v>21</v>
      </c>
      <c r="R15" s="9" t="s">
        <v>21</v>
      </c>
    </row>
    <row r="16" spans="1:18" s="40" customFormat="1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92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>
      <c r="A17" s="142"/>
      <c r="B17" s="154"/>
      <c r="C17" s="182" t="s">
        <v>97</v>
      </c>
      <c r="D17" s="142"/>
      <c r="E17" s="151"/>
      <c r="F17" s="151">
        <f>H17+J17+R17</f>
        <v>0</v>
      </c>
      <c r="G17" s="153"/>
      <c r="H17" s="141">
        <f>G17*$P$8/1000</f>
        <v>0</v>
      </c>
      <c r="I17" s="153"/>
      <c r="J17" s="141">
        <f>I17*$P$9/1000</f>
        <v>0</v>
      </c>
      <c r="K17" s="6"/>
      <c r="L17" s="6"/>
      <c r="M17" s="6"/>
      <c r="N17" s="65"/>
      <c r="O17" s="8">
        <f>M17*N17</f>
        <v>0</v>
      </c>
      <c r="P17" s="141">
        <f>E17*F17</f>
        <v>0</v>
      </c>
      <c r="Q17" s="138">
        <f>SUM(O17:O20)</f>
        <v>0</v>
      </c>
      <c r="R17" s="141">
        <f>Q17*1.02*1.05*$R$14</f>
        <v>0</v>
      </c>
    </row>
    <row r="18" spans="1:18">
      <c r="A18" s="142"/>
      <c r="B18" s="154"/>
      <c r="C18" s="183"/>
      <c r="D18" s="142"/>
      <c r="E18" s="151"/>
      <c r="F18" s="151"/>
      <c r="G18" s="153"/>
      <c r="H18" s="141"/>
      <c r="I18" s="153"/>
      <c r="J18" s="141"/>
      <c r="K18" s="6"/>
      <c r="L18" s="6"/>
      <c r="M18" s="6"/>
      <c r="N18" s="65"/>
      <c r="O18" s="8">
        <f t="shared" ref="O18:O101" si="0">M18*N18</f>
        <v>0</v>
      </c>
      <c r="P18" s="141"/>
      <c r="Q18" s="139"/>
      <c r="R18" s="141"/>
    </row>
    <row r="19" spans="1:18">
      <c r="A19" s="142"/>
      <c r="B19" s="154"/>
      <c r="C19" s="183"/>
      <c r="D19" s="142"/>
      <c r="E19" s="151"/>
      <c r="F19" s="151"/>
      <c r="G19" s="153"/>
      <c r="H19" s="141"/>
      <c r="I19" s="153"/>
      <c r="J19" s="141"/>
      <c r="K19" s="6"/>
      <c r="L19" s="6"/>
      <c r="M19" s="52"/>
      <c r="N19" s="65"/>
      <c r="O19" s="8">
        <f t="shared" si="0"/>
        <v>0</v>
      </c>
      <c r="P19" s="141"/>
      <c r="Q19" s="139"/>
      <c r="R19" s="141"/>
    </row>
    <row r="20" spans="1:18" ht="12.75" customHeight="1">
      <c r="A20" s="142"/>
      <c r="B20" s="154"/>
      <c r="C20" s="184"/>
      <c r="D20" s="142"/>
      <c r="E20" s="151"/>
      <c r="F20" s="151"/>
      <c r="G20" s="153"/>
      <c r="H20" s="141"/>
      <c r="I20" s="153"/>
      <c r="J20" s="141"/>
      <c r="K20" s="6"/>
      <c r="L20" s="6"/>
      <c r="M20" s="6"/>
      <c r="N20" s="65"/>
      <c r="O20" s="8">
        <f t="shared" si="0"/>
        <v>0</v>
      </c>
      <c r="P20" s="141"/>
      <c r="Q20" s="140"/>
      <c r="R20" s="141"/>
    </row>
    <row r="21" spans="1:18" ht="12.75" customHeight="1">
      <c r="A21" s="142">
        <v>1</v>
      </c>
      <c r="B21" s="154" t="s">
        <v>96</v>
      </c>
      <c r="C21" s="161" t="s">
        <v>98</v>
      </c>
      <c r="D21" s="142" t="s">
        <v>99</v>
      </c>
      <c r="E21" s="174">
        <v>1.84</v>
      </c>
      <c r="F21" s="151">
        <f>H21+J21+R21</f>
        <v>1.2222027</v>
      </c>
      <c r="G21" s="153">
        <v>0.59</v>
      </c>
      <c r="H21" s="141">
        <f>G21*$P$8/1000</f>
        <v>1.2222027</v>
      </c>
      <c r="I21" s="153"/>
      <c r="J21" s="141">
        <f>I21*$P$9/1000</f>
        <v>0</v>
      </c>
      <c r="K21" s="6"/>
      <c r="L21" s="6"/>
      <c r="M21" s="6"/>
      <c r="N21" s="65"/>
      <c r="O21" s="8">
        <f t="shared" si="0"/>
        <v>0</v>
      </c>
      <c r="P21" s="141">
        <f>E21*F21</f>
        <v>2.248852968</v>
      </c>
      <c r="Q21" s="138">
        <f>SUM(O21:O24)</f>
        <v>0</v>
      </c>
      <c r="R21" s="141">
        <f>Q21*1.02*1.05*$R$14</f>
        <v>0</v>
      </c>
    </row>
    <row r="22" spans="1:18" ht="12.75" customHeight="1">
      <c r="A22" s="142"/>
      <c r="B22" s="154"/>
      <c r="C22" s="161"/>
      <c r="D22" s="142"/>
      <c r="E22" s="174"/>
      <c r="F22" s="151"/>
      <c r="G22" s="153"/>
      <c r="H22" s="141"/>
      <c r="I22" s="153"/>
      <c r="J22" s="141"/>
      <c r="K22" s="6"/>
      <c r="L22" s="6"/>
      <c r="M22" s="6"/>
      <c r="N22" s="65"/>
      <c r="O22" s="8">
        <f t="shared" si="0"/>
        <v>0</v>
      </c>
      <c r="P22" s="141"/>
      <c r="Q22" s="139"/>
      <c r="R22" s="141"/>
    </row>
    <row r="23" spans="1:18" ht="12.75" customHeight="1">
      <c r="A23" s="142"/>
      <c r="B23" s="154"/>
      <c r="C23" s="161"/>
      <c r="D23" s="142"/>
      <c r="E23" s="174"/>
      <c r="F23" s="151"/>
      <c r="G23" s="153"/>
      <c r="H23" s="141"/>
      <c r="I23" s="153"/>
      <c r="J23" s="141"/>
      <c r="K23" s="6"/>
      <c r="L23" s="6"/>
      <c r="M23" s="52"/>
      <c r="N23" s="65"/>
      <c r="O23" s="8">
        <f t="shared" si="0"/>
        <v>0</v>
      </c>
      <c r="P23" s="141"/>
      <c r="Q23" s="139"/>
      <c r="R23" s="141"/>
    </row>
    <row r="24" spans="1:18" ht="12.75" customHeight="1">
      <c r="A24" s="142"/>
      <c r="B24" s="154"/>
      <c r="C24" s="161"/>
      <c r="D24" s="142"/>
      <c r="E24" s="174"/>
      <c r="F24" s="151"/>
      <c r="G24" s="153"/>
      <c r="H24" s="141"/>
      <c r="I24" s="153"/>
      <c r="J24" s="141"/>
      <c r="K24" s="6"/>
      <c r="L24" s="6"/>
      <c r="M24" s="6"/>
      <c r="N24" s="65"/>
      <c r="O24" s="8">
        <f t="shared" si="0"/>
        <v>0</v>
      </c>
      <c r="P24" s="141"/>
      <c r="Q24" s="140"/>
      <c r="R24" s="141"/>
    </row>
    <row r="25" spans="1:18" ht="12.75" customHeight="1">
      <c r="A25" s="142">
        <v>2</v>
      </c>
      <c r="B25" s="154" t="s">
        <v>101</v>
      </c>
      <c r="C25" s="161" t="s">
        <v>100</v>
      </c>
      <c r="D25" s="142" t="s">
        <v>99</v>
      </c>
      <c r="E25" s="174">
        <v>1.84</v>
      </c>
      <c r="F25" s="151">
        <f>H25+J25+R25</f>
        <v>2.6412119999999999</v>
      </c>
      <c r="G25" s="188"/>
      <c r="H25" s="141">
        <f>G25*$P$8/1000</f>
        <v>0</v>
      </c>
      <c r="I25" s="153">
        <v>0.9</v>
      </c>
      <c r="J25" s="141">
        <f>I25*$P$9/1000</f>
        <v>2.6412119999999999</v>
      </c>
      <c r="K25" s="6"/>
      <c r="L25" s="6"/>
      <c r="M25" s="6"/>
      <c r="N25" s="65"/>
      <c r="O25" s="8">
        <f t="shared" si="0"/>
        <v>0</v>
      </c>
      <c r="P25" s="141">
        <f>E25*F25</f>
        <v>4.8598300800000001</v>
      </c>
      <c r="Q25" s="138">
        <f>SUM(O25:O28)</f>
        <v>0</v>
      </c>
      <c r="R25" s="141">
        <f>Q25*1.02*1.05*$R$14</f>
        <v>0</v>
      </c>
    </row>
    <row r="26" spans="1:18" ht="12.75" customHeight="1">
      <c r="A26" s="142"/>
      <c r="B26" s="154"/>
      <c r="C26" s="161"/>
      <c r="D26" s="142"/>
      <c r="E26" s="174"/>
      <c r="F26" s="151"/>
      <c r="G26" s="188"/>
      <c r="H26" s="141"/>
      <c r="I26" s="153"/>
      <c r="J26" s="141"/>
      <c r="K26" s="6"/>
      <c r="L26" s="6"/>
      <c r="M26" s="6"/>
      <c r="N26" s="65"/>
      <c r="O26" s="8">
        <f t="shared" si="0"/>
        <v>0</v>
      </c>
      <c r="P26" s="141"/>
      <c r="Q26" s="139"/>
      <c r="R26" s="141"/>
    </row>
    <row r="27" spans="1:18" ht="12.75" customHeight="1">
      <c r="A27" s="142"/>
      <c r="B27" s="154"/>
      <c r="C27" s="161"/>
      <c r="D27" s="142"/>
      <c r="E27" s="174"/>
      <c r="F27" s="151"/>
      <c r="G27" s="188"/>
      <c r="H27" s="141"/>
      <c r="I27" s="153"/>
      <c r="J27" s="141"/>
      <c r="K27" s="6"/>
      <c r="L27" s="6"/>
      <c r="M27" s="52"/>
      <c r="N27" s="65"/>
      <c r="O27" s="8">
        <f t="shared" si="0"/>
        <v>0</v>
      </c>
      <c r="P27" s="141"/>
      <c r="Q27" s="139"/>
      <c r="R27" s="141"/>
    </row>
    <row r="28" spans="1:18" ht="12.75" customHeight="1">
      <c r="A28" s="142"/>
      <c r="B28" s="154"/>
      <c r="C28" s="161"/>
      <c r="D28" s="142"/>
      <c r="E28" s="174"/>
      <c r="F28" s="151"/>
      <c r="G28" s="188"/>
      <c r="H28" s="141"/>
      <c r="I28" s="153"/>
      <c r="J28" s="141"/>
      <c r="K28" s="6"/>
      <c r="L28" s="6"/>
      <c r="M28" s="6"/>
      <c r="N28" s="65"/>
      <c r="O28" s="8">
        <f t="shared" si="0"/>
        <v>0</v>
      </c>
      <c r="P28" s="141"/>
      <c r="Q28" s="140"/>
      <c r="R28" s="141"/>
    </row>
    <row r="29" spans="1:18" ht="12.75" customHeight="1">
      <c r="A29" s="142">
        <v>3</v>
      </c>
      <c r="B29" s="154" t="s">
        <v>96</v>
      </c>
      <c r="C29" s="161" t="s">
        <v>102</v>
      </c>
      <c r="D29" s="142" t="s">
        <v>99</v>
      </c>
      <c r="E29" s="173">
        <v>40</v>
      </c>
      <c r="F29" s="151">
        <f>H29+J29+R29</f>
        <v>1.2222027</v>
      </c>
      <c r="G29" s="153">
        <v>0.59</v>
      </c>
      <c r="H29" s="141">
        <f>G29*$P$8/1000</f>
        <v>1.2222027</v>
      </c>
      <c r="I29" s="176"/>
      <c r="J29" s="141">
        <f>I29*$P$9/1000</f>
        <v>0</v>
      </c>
      <c r="K29" s="6"/>
      <c r="L29" s="6"/>
      <c r="M29" s="6"/>
      <c r="N29" s="65"/>
      <c r="O29" s="8">
        <f t="shared" si="0"/>
        <v>0</v>
      </c>
      <c r="P29" s="141">
        <f>E29*F29</f>
        <v>48.888108000000003</v>
      </c>
      <c r="Q29" s="138">
        <f>SUM(O29:O32)</f>
        <v>0</v>
      </c>
      <c r="R29" s="141">
        <f>Q29*1.02*1.05*$R$14</f>
        <v>0</v>
      </c>
    </row>
    <row r="30" spans="1:18" ht="12.75" customHeight="1">
      <c r="A30" s="142"/>
      <c r="B30" s="154"/>
      <c r="C30" s="161"/>
      <c r="D30" s="142"/>
      <c r="E30" s="173"/>
      <c r="F30" s="151"/>
      <c r="G30" s="153"/>
      <c r="H30" s="141"/>
      <c r="I30" s="176"/>
      <c r="J30" s="141"/>
      <c r="K30" s="6"/>
      <c r="L30" s="6"/>
      <c r="M30" s="6"/>
      <c r="N30" s="65"/>
      <c r="O30" s="8">
        <f t="shared" si="0"/>
        <v>0</v>
      </c>
      <c r="P30" s="141"/>
      <c r="Q30" s="139"/>
      <c r="R30" s="141"/>
    </row>
    <row r="31" spans="1:18" ht="12.75" customHeight="1">
      <c r="A31" s="142"/>
      <c r="B31" s="154"/>
      <c r="C31" s="161"/>
      <c r="D31" s="142"/>
      <c r="E31" s="173"/>
      <c r="F31" s="151"/>
      <c r="G31" s="153"/>
      <c r="H31" s="141"/>
      <c r="I31" s="176"/>
      <c r="J31" s="141"/>
      <c r="K31" s="6"/>
      <c r="L31" s="6"/>
      <c r="M31" s="52"/>
      <c r="N31" s="65"/>
      <c r="O31" s="8">
        <f t="shared" si="0"/>
        <v>0</v>
      </c>
      <c r="P31" s="141"/>
      <c r="Q31" s="139"/>
      <c r="R31" s="141"/>
    </row>
    <row r="32" spans="1:18" ht="12.75" customHeight="1">
      <c r="A32" s="142"/>
      <c r="B32" s="154"/>
      <c r="C32" s="161"/>
      <c r="D32" s="142"/>
      <c r="E32" s="173"/>
      <c r="F32" s="151"/>
      <c r="G32" s="153"/>
      <c r="H32" s="141"/>
      <c r="I32" s="176"/>
      <c r="J32" s="141"/>
      <c r="K32" s="6"/>
      <c r="L32" s="6"/>
      <c r="M32" s="6"/>
      <c r="N32" s="65"/>
      <c r="O32" s="8">
        <f t="shared" si="0"/>
        <v>0</v>
      </c>
      <c r="P32" s="141"/>
      <c r="Q32" s="140"/>
      <c r="R32" s="141"/>
    </row>
    <row r="33" spans="1:18" ht="12.75" customHeight="1">
      <c r="A33" s="142">
        <v>4</v>
      </c>
      <c r="B33" s="154" t="s">
        <v>101</v>
      </c>
      <c r="C33" s="154" t="s">
        <v>104</v>
      </c>
      <c r="D33" s="142" t="s">
        <v>105</v>
      </c>
      <c r="E33" s="151">
        <v>40</v>
      </c>
      <c r="F33" s="151">
        <f>H33+J33+R33</f>
        <v>2.6412119999999999</v>
      </c>
      <c r="G33" s="153"/>
      <c r="H33" s="141">
        <f>G33*$P$8/1000</f>
        <v>0</v>
      </c>
      <c r="I33" s="153">
        <v>0.9</v>
      </c>
      <c r="J33" s="141">
        <f>I33*$P$9/1000</f>
        <v>2.6412119999999999</v>
      </c>
      <c r="K33" s="6"/>
      <c r="L33" s="6"/>
      <c r="M33" s="6"/>
      <c r="N33" s="65"/>
      <c r="O33" s="8">
        <f t="shared" si="0"/>
        <v>0</v>
      </c>
      <c r="P33" s="141">
        <f>E33*F33</f>
        <v>105.64847999999999</v>
      </c>
      <c r="Q33" s="138">
        <f>SUM(O33:O36)</f>
        <v>0</v>
      </c>
      <c r="R33" s="141">
        <f>Q33*1.02*1.05*$R$14</f>
        <v>0</v>
      </c>
    </row>
    <row r="34" spans="1:18" ht="12.75" customHeight="1">
      <c r="A34" s="142"/>
      <c r="B34" s="154"/>
      <c r="C34" s="154"/>
      <c r="D34" s="142"/>
      <c r="E34" s="151"/>
      <c r="F34" s="151"/>
      <c r="G34" s="153"/>
      <c r="H34" s="141"/>
      <c r="I34" s="153"/>
      <c r="J34" s="141"/>
      <c r="K34" s="6"/>
      <c r="L34" s="6"/>
      <c r="M34" s="6"/>
      <c r="N34" s="65"/>
      <c r="O34" s="8">
        <f t="shared" si="0"/>
        <v>0</v>
      </c>
      <c r="P34" s="141"/>
      <c r="Q34" s="139"/>
      <c r="R34" s="141"/>
    </row>
    <row r="35" spans="1:18" ht="12.75" customHeight="1">
      <c r="A35" s="142"/>
      <c r="B35" s="154"/>
      <c r="C35" s="154"/>
      <c r="D35" s="142"/>
      <c r="E35" s="151"/>
      <c r="F35" s="151"/>
      <c r="G35" s="153"/>
      <c r="H35" s="141"/>
      <c r="I35" s="153"/>
      <c r="J35" s="141"/>
      <c r="K35" s="6"/>
      <c r="L35" s="6"/>
      <c r="M35" s="52"/>
      <c r="N35" s="65"/>
      <c r="O35" s="8">
        <f t="shared" si="0"/>
        <v>0</v>
      </c>
      <c r="P35" s="141"/>
      <c r="Q35" s="139"/>
      <c r="R35" s="141"/>
    </row>
    <row r="36" spans="1:18" ht="12.75" customHeight="1">
      <c r="A36" s="142"/>
      <c r="B36" s="154"/>
      <c r="C36" s="154"/>
      <c r="D36" s="142"/>
      <c r="E36" s="151"/>
      <c r="F36" s="151"/>
      <c r="G36" s="153"/>
      <c r="H36" s="141"/>
      <c r="I36" s="153"/>
      <c r="J36" s="141"/>
      <c r="K36" s="6"/>
      <c r="L36" s="6"/>
      <c r="M36" s="6"/>
      <c r="N36" s="65"/>
      <c r="O36" s="8">
        <f t="shared" si="0"/>
        <v>0</v>
      </c>
      <c r="P36" s="141"/>
      <c r="Q36" s="140"/>
      <c r="R36" s="141"/>
    </row>
    <row r="37" spans="1:18" ht="12.75" customHeight="1">
      <c r="A37" s="142">
        <v>5</v>
      </c>
      <c r="B37" s="154" t="s">
        <v>106</v>
      </c>
      <c r="C37" s="170" t="s">
        <v>233</v>
      </c>
      <c r="D37" s="154" t="s">
        <v>103</v>
      </c>
      <c r="E37" s="148">
        <v>12.5</v>
      </c>
      <c r="F37" s="151">
        <f>H37+J37+R37</f>
        <v>2.2786830000000005</v>
      </c>
      <c r="G37" s="153">
        <v>1.1000000000000001</v>
      </c>
      <c r="H37" s="141">
        <f>G37*$P$8/1000</f>
        <v>2.2786830000000005</v>
      </c>
      <c r="I37" s="175"/>
      <c r="J37" s="141">
        <f>I37*$P$9/1000</f>
        <v>0</v>
      </c>
      <c r="K37" s="6"/>
      <c r="L37" s="6"/>
      <c r="M37" s="6"/>
      <c r="N37" s="65"/>
      <c r="O37" s="8">
        <f t="shared" si="0"/>
        <v>0</v>
      </c>
      <c r="P37" s="141">
        <f>E37*F37</f>
        <v>28.483537500000004</v>
      </c>
      <c r="Q37" s="138">
        <f>SUM(O37:O40)</f>
        <v>0</v>
      </c>
      <c r="R37" s="141">
        <f>Q37*1.02*1.05*$R$14</f>
        <v>0</v>
      </c>
    </row>
    <row r="38" spans="1:18" ht="12.75" customHeight="1">
      <c r="A38" s="142"/>
      <c r="B38" s="154"/>
      <c r="C38" s="171"/>
      <c r="D38" s="142"/>
      <c r="E38" s="149"/>
      <c r="F38" s="151"/>
      <c r="G38" s="153"/>
      <c r="H38" s="141"/>
      <c r="I38" s="175"/>
      <c r="J38" s="141"/>
      <c r="K38" s="6"/>
      <c r="L38" s="6"/>
      <c r="M38" s="6"/>
      <c r="N38" s="65"/>
      <c r="O38" s="8">
        <f t="shared" si="0"/>
        <v>0</v>
      </c>
      <c r="P38" s="141"/>
      <c r="Q38" s="139"/>
      <c r="R38" s="141"/>
    </row>
    <row r="39" spans="1:18" ht="12.75" customHeight="1">
      <c r="A39" s="142"/>
      <c r="B39" s="154"/>
      <c r="C39" s="171"/>
      <c r="D39" s="142"/>
      <c r="E39" s="149"/>
      <c r="F39" s="151"/>
      <c r="G39" s="153"/>
      <c r="H39" s="141"/>
      <c r="I39" s="175"/>
      <c r="J39" s="141"/>
      <c r="K39" s="6"/>
      <c r="L39" s="6"/>
      <c r="M39" s="52"/>
      <c r="N39" s="65"/>
      <c r="O39" s="8">
        <f t="shared" si="0"/>
        <v>0</v>
      </c>
      <c r="P39" s="141"/>
      <c r="Q39" s="139"/>
      <c r="R39" s="141"/>
    </row>
    <row r="40" spans="1:18" ht="12.75" customHeight="1">
      <c r="A40" s="142"/>
      <c r="B40" s="154"/>
      <c r="C40" s="172"/>
      <c r="D40" s="142"/>
      <c r="E40" s="150"/>
      <c r="F40" s="151"/>
      <c r="G40" s="153"/>
      <c r="H40" s="141"/>
      <c r="I40" s="175"/>
      <c r="J40" s="141"/>
      <c r="K40" s="6"/>
      <c r="L40" s="6"/>
      <c r="M40" s="6"/>
      <c r="N40" s="65"/>
      <c r="O40" s="8">
        <f t="shared" si="0"/>
        <v>0</v>
      </c>
      <c r="P40" s="141"/>
      <c r="Q40" s="140"/>
      <c r="R40" s="141"/>
    </row>
    <row r="41" spans="1:18" ht="12.75" customHeight="1">
      <c r="A41" s="142">
        <v>6</v>
      </c>
      <c r="B41" s="157" t="s">
        <v>114</v>
      </c>
      <c r="C41" s="170" t="s">
        <v>115</v>
      </c>
      <c r="D41" s="154" t="s">
        <v>103</v>
      </c>
      <c r="E41" s="148">
        <v>12.5</v>
      </c>
      <c r="F41" s="151">
        <f>H41+J41+R41</f>
        <v>0.95290380000000019</v>
      </c>
      <c r="G41" s="189">
        <v>0.46</v>
      </c>
      <c r="H41" s="141">
        <f>G41*$P$8/1000</f>
        <v>0.95290380000000019</v>
      </c>
      <c r="I41" s="153"/>
      <c r="J41" s="141">
        <f>I41*$P$9/1000</f>
        <v>0</v>
      </c>
      <c r="K41" s="6"/>
      <c r="L41" s="6"/>
      <c r="M41" s="6"/>
      <c r="N41" s="65"/>
      <c r="O41" s="8">
        <f t="shared" si="0"/>
        <v>0</v>
      </c>
      <c r="P41" s="141">
        <f>E41*F41</f>
        <v>11.911297500000002</v>
      </c>
      <c r="Q41" s="138">
        <f>SUM(O41:O44)</f>
        <v>0</v>
      </c>
      <c r="R41" s="141">
        <f>Q41*1.02*1.05*$R$14</f>
        <v>0</v>
      </c>
    </row>
    <row r="42" spans="1:18" ht="12.75" customHeight="1">
      <c r="A42" s="142"/>
      <c r="B42" s="143"/>
      <c r="C42" s="171"/>
      <c r="D42" s="142"/>
      <c r="E42" s="149"/>
      <c r="F42" s="151"/>
      <c r="G42" s="190"/>
      <c r="H42" s="141"/>
      <c r="I42" s="153"/>
      <c r="J42" s="141"/>
      <c r="K42" s="6"/>
      <c r="L42" s="6"/>
      <c r="M42" s="6"/>
      <c r="N42" s="65"/>
      <c r="O42" s="8">
        <f t="shared" si="0"/>
        <v>0</v>
      </c>
      <c r="P42" s="141"/>
      <c r="Q42" s="139"/>
      <c r="R42" s="141"/>
    </row>
    <row r="43" spans="1:18" ht="12.75" customHeight="1">
      <c r="A43" s="142"/>
      <c r="B43" s="143"/>
      <c r="C43" s="171"/>
      <c r="D43" s="142"/>
      <c r="E43" s="149"/>
      <c r="F43" s="151"/>
      <c r="G43" s="190"/>
      <c r="H43" s="141"/>
      <c r="I43" s="153"/>
      <c r="J43" s="141"/>
      <c r="K43" s="6"/>
      <c r="L43" s="6"/>
      <c r="M43" s="52"/>
      <c r="N43" s="65"/>
      <c r="O43" s="8">
        <f t="shared" si="0"/>
        <v>0</v>
      </c>
      <c r="P43" s="141"/>
      <c r="Q43" s="139"/>
      <c r="R43" s="141"/>
    </row>
    <row r="44" spans="1:18" ht="12.75" customHeight="1">
      <c r="A44" s="142"/>
      <c r="B44" s="144"/>
      <c r="C44" s="172"/>
      <c r="D44" s="142"/>
      <c r="E44" s="150"/>
      <c r="F44" s="151"/>
      <c r="G44" s="152"/>
      <c r="H44" s="141"/>
      <c r="I44" s="153"/>
      <c r="J44" s="141"/>
      <c r="K44" s="6"/>
      <c r="L44" s="6"/>
      <c r="M44" s="6"/>
      <c r="N44" s="65"/>
      <c r="O44" s="8">
        <f t="shared" si="0"/>
        <v>0</v>
      </c>
      <c r="P44" s="141"/>
      <c r="Q44" s="140"/>
      <c r="R44" s="141"/>
    </row>
    <row r="45" spans="1:18" ht="12.75" customHeight="1">
      <c r="A45" s="142">
        <v>7</v>
      </c>
      <c r="B45" s="154" t="s">
        <v>110</v>
      </c>
      <c r="C45" s="154" t="s">
        <v>108</v>
      </c>
      <c r="D45" s="158" t="s">
        <v>109</v>
      </c>
      <c r="E45" s="173">
        <v>23.2</v>
      </c>
      <c r="F45" s="151">
        <f>H45+J45+R45</f>
        <v>0.91147320000000009</v>
      </c>
      <c r="G45" s="153">
        <v>0.44</v>
      </c>
      <c r="H45" s="141">
        <f>G45*$P$8/1000</f>
        <v>0.91147320000000009</v>
      </c>
      <c r="I45" s="153"/>
      <c r="J45" s="141">
        <f>I45*$P$9/1000</f>
        <v>0</v>
      </c>
      <c r="K45" s="6"/>
      <c r="L45" s="6"/>
      <c r="M45" s="6"/>
      <c r="N45" s="65"/>
      <c r="O45" s="8">
        <f t="shared" si="0"/>
        <v>0</v>
      </c>
      <c r="P45" s="141">
        <f>E45*F45</f>
        <v>21.146178240000001</v>
      </c>
      <c r="Q45" s="138">
        <f>SUM(O45:O48)</f>
        <v>0</v>
      </c>
      <c r="R45" s="141">
        <f>Q45*1.02*1.05*$R$14</f>
        <v>0</v>
      </c>
    </row>
    <row r="46" spans="1:18" ht="12.75" customHeight="1">
      <c r="A46" s="142"/>
      <c r="B46" s="154"/>
      <c r="C46" s="154"/>
      <c r="D46" s="159"/>
      <c r="E46" s="173"/>
      <c r="F46" s="151"/>
      <c r="G46" s="153"/>
      <c r="H46" s="141"/>
      <c r="I46" s="153"/>
      <c r="J46" s="141"/>
      <c r="K46" s="6"/>
      <c r="L46" s="6"/>
      <c r="M46" s="6"/>
      <c r="N46" s="65"/>
      <c r="O46" s="8">
        <f t="shared" si="0"/>
        <v>0</v>
      </c>
      <c r="P46" s="141"/>
      <c r="Q46" s="139"/>
      <c r="R46" s="141"/>
    </row>
    <row r="47" spans="1:18" ht="12.75" customHeight="1">
      <c r="A47" s="142"/>
      <c r="B47" s="154"/>
      <c r="C47" s="154"/>
      <c r="D47" s="159"/>
      <c r="E47" s="173"/>
      <c r="F47" s="151"/>
      <c r="G47" s="153"/>
      <c r="H47" s="141"/>
      <c r="I47" s="153"/>
      <c r="J47" s="141"/>
      <c r="K47" s="6"/>
      <c r="L47" s="6"/>
      <c r="M47" s="52"/>
      <c r="N47" s="65"/>
      <c r="O47" s="8">
        <f t="shared" si="0"/>
        <v>0</v>
      </c>
      <c r="P47" s="141"/>
      <c r="Q47" s="139"/>
      <c r="R47" s="141"/>
    </row>
    <row r="48" spans="1:18" ht="12.75" customHeight="1">
      <c r="A48" s="142"/>
      <c r="B48" s="154"/>
      <c r="C48" s="154"/>
      <c r="D48" s="160"/>
      <c r="E48" s="173"/>
      <c r="F48" s="151"/>
      <c r="G48" s="153"/>
      <c r="H48" s="141"/>
      <c r="I48" s="153"/>
      <c r="J48" s="141"/>
      <c r="K48" s="6"/>
      <c r="L48" s="6"/>
      <c r="M48" s="6"/>
      <c r="N48" s="65"/>
      <c r="O48" s="8">
        <f t="shared" si="0"/>
        <v>0</v>
      </c>
      <c r="P48" s="141"/>
      <c r="Q48" s="140"/>
      <c r="R48" s="141"/>
    </row>
    <row r="49" spans="1:18" ht="12.75" customHeight="1">
      <c r="A49" s="142">
        <v>8</v>
      </c>
      <c r="B49" s="154" t="s">
        <v>116</v>
      </c>
      <c r="C49" s="154" t="s">
        <v>111</v>
      </c>
      <c r="D49" s="158" t="s">
        <v>112</v>
      </c>
      <c r="E49" s="165">
        <v>4</v>
      </c>
      <c r="F49" s="151">
        <f>H49+J49+R49</f>
        <v>1.5864481000000001</v>
      </c>
      <c r="G49" s="153">
        <v>0.61</v>
      </c>
      <c r="H49" s="141">
        <f>G49*$P$8/1000</f>
        <v>1.2636333000000002</v>
      </c>
      <c r="I49" s="153">
        <v>0.11</v>
      </c>
      <c r="J49" s="141">
        <f>I49*$P$9/1000</f>
        <v>0.32281480000000001</v>
      </c>
      <c r="K49" s="6"/>
      <c r="L49" s="6"/>
      <c r="M49" s="6"/>
      <c r="N49" s="65"/>
      <c r="O49" s="8">
        <f t="shared" si="0"/>
        <v>0</v>
      </c>
      <c r="P49" s="141">
        <f>E49*F49</f>
        <v>6.3457924000000006</v>
      </c>
      <c r="Q49" s="138">
        <f>SUM(O49:O52)</f>
        <v>0</v>
      </c>
      <c r="R49" s="141">
        <f>Q49*1.02*1.05*$R$14</f>
        <v>0</v>
      </c>
    </row>
    <row r="50" spans="1:18" ht="12.75" customHeight="1">
      <c r="A50" s="142"/>
      <c r="B50" s="154"/>
      <c r="C50" s="154"/>
      <c r="D50" s="159"/>
      <c r="E50" s="165"/>
      <c r="F50" s="151"/>
      <c r="G50" s="153"/>
      <c r="H50" s="141"/>
      <c r="I50" s="153"/>
      <c r="J50" s="141"/>
      <c r="K50" s="6"/>
      <c r="L50" s="6"/>
      <c r="M50" s="6"/>
      <c r="N50" s="65"/>
      <c r="O50" s="8">
        <f t="shared" si="0"/>
        <v>0</v>
      </c>
      <c r="P50" s="141"/>
      <c r="Q50" s="139"/>
      <c r="R50" s="141"/>
    </row>
    <row r="51" spans="1:18" ht="12.75" customHeight="1">
      <c r="A51" s="142"/>
      <c r="B51" s="154"/>
      <c r="C51" s="154"/>
      <c r="D51" s="159"/>
      <c r="E51" s="165"/>
      <c r="F51" s="151"/>
      <c r="G51" s="153"/>
      <c r="H51" s="141"/>
      <c r="I51" s="153"/>
      <c r="J51" s="141"/>
      <c r="K51" s="6"/>
      <c r="L51" s="6"/>
      <c r="M51" s="52"/>
      <c r="N51" s="65"/>
      <c r="O51" s="8">
        <f t="shared" si="0"/>
        <v>0</v>
      </c>
      <c r="P51" s="141"/>
      <c r="Q51" s="139"/>
      <c r="R51" s="141"/>
    </row>
    <row r="52" spans="1:18" ht="12.75" customHeight="1">
      <c r="A52" s="142"/>
      <c r="B52" s="154"/>
      <c r="C52" s="154"/>
      <c r="D52" s="160"/>
      <c r="E52" s="165"/>
      <c r="F52" s="151"/>
      <c r="G52" s="153"/>
      <c r="H52" s="141"/>
      <c r="I52" s="153"/>
      <c r="J52" s="141"/>
      <c r="K52" s="6"/>
      <c r="L52" s="6"/>
      <c r="M52" s="6"/>
      <c r="N52" s="65"/>
      <c r="O52" s="8">
        <f t="shared" si="0"/>
        <v>0</v>
      </c>
      <c r="P52" s="141"/>
      <c r="Q52" s="140"/>
      <c r="R52" s="141"/>
    </row>
    <row r="53" spans="1:18" ht="12.75" customHeight="1">
      <c r="A53" s="142">
        <v>9</v>
      </c>
      <c r="B53" s="154" t="s">
        <v>116</v>
      </c>
      <c r="C53" s="154" t="s">
        <v>117</v>
      </c>
      <c r="D53" s="158" t="s">
        <v>112</v>
      </c>
      <c r="E53" s="165">
        <v>1</v>
      </c>
      <c r="F53" s="151">
        <f>H53+J53+R53</f>
        <v>1.5864481000000001</v>
      </c>
      <c r="G53" s="153">
        <v>0.61</v>
      </c>
      <c r="H53" s="141">
        <f>G53*$P$8/1000</f>
        <v>1.2636333000000002</v>
      </c>
      <c r="I53" s="153">
        <v>0.11</v>
      </c>
      <c r="J53" s="141">
        <f>I53*$P$9/1000</f>
        <v>0.32281480000000001</v>
      </c>
      <c r="K53" s="6"/>
      <c r="L53" s="6"/>
      <c r="M53" s="6"/>
      <c r="N53" s="65"/>
      <c r="O53" s="8">
        <f t="shared" si="0"/>
        <v>0</v>
      </c>
      <c r="P53" s="141">
        <f>E53*F53</f>
        <v>1.5864481000000001</v>
      </c>
      <c r="Q53" s="138">
        <f>SUM(O53:O56)</f>
        <v>0</v>
      </c>
      <c r="R53" s="141">
        <f>Q53*1.02*1.05*$R$14</f>
        <v>0</v>
      </c>
    </row>
    <row r="54" spans="1:18" ht="12.75" customHeight="1">
      <c r="A54" s="142"/>
      <c r="B54" s="154"/>
      <c r="C54" s="154"/>
      <c r="D54" s="159"/>
      <c r="E54" s="165"/>
      <c r="F54" s="151"/>
      <c r="G54" s="153"/>
      <c r="H54" s="141"/>
      <c r="I54" s="153"/>
      <c r="J54" s="141"/>
      <c r="K54" s="6"/>
      <c r="L54" s="6"/>
      <c r="M54" s="6"/>
      <c r="N54" s="65"/>
      <c r="O54" s="8">
        <f t="shared" si="0"/>
        <v>0</v>
      </c>
      <c r="P54" s="141"/>
      <c r="Q54" s="139"/>
      <c r="R54" s="141"/>
    </row>
    <row r="55" spans="1:18" ht="12.75" customHeight="1">
      <c r="A55" s="142"/>
      <c r="B55" s="154"/>
      <c r="C55" s="154"/>
      <c r="D55" s="159"/>
      <c r="E55" s="165"/>
      <c r="F55" s="151"/>
      <c r="G55" s="153"/>
      <c r="H55" s="141"/>
      <c r="I55" s="153"/>
      <c r="J55" s="141"/>
      <c r="K55" s="6"/>
      <c r="L55" s="6"/>
      <c r="M55" s="52"/>
      <c r="N55" s="65"/>
      <c r="O55" s="8">
        <f t="shared" si="0"/>
        <v>0</v>
      </c>
      <c r="P55" s="141"/>
      <c r="Q55" s="139"/>
      <c r="R55" s="141"/>
    </row>
    <row r="56" spans="1:18" ht="12.75" customHeight="1">
      <c r="A56" s="142"/>
      <c r="B56" s="154"/>
      <c r="C56" s="154"/>
      <c r="D56" s="160"/>
      <c r="E56" s="165"/>
      <c r="F56" s="151"/>
      <c r="G56" s="153"/>
      <c r="H56" s="141"/>
      <c r="I56" s="153"/>
      <c r="J56" s="141"/>
      <c r="K56" s="6"/>
      <c r="L56" s="6"/>
      <c r="M56" s="6"/>
      <c r="N56" s="65"/>
      <c r="O56" s="8">
        <f t="shared" si="0"/>
        <v>0</v>
      </c>
      <c r="P56" s="141"/>
      <c r="Q56" s="140"/>
      <c r="R56" s="141"/>
    </row>
    <row r="57" spans="1:18" ht="12.75" customHeight="1">
      <c r="A57" s="142">
        <v>10</v>
      </c>
      <c r="B57" s="154" t="s">
        <v>113</v>
      </c>
      <c r="C57" s="205" t="s">
        <v>118</v>
      </c>
      <c r="D57" s="158" t="s">
        <v>112</v>
      </c>
      <c r="E57" s="166">
        <v>5</v>
      </c>
      <c r="F57" s="151">
        <f>H57+J57+R57</f>
        <v>6.4476405000000003</v>
      </c>
      <c r="G57" s="153">
        <v>2.73</v>
      </c>
      <c r="H57" s="141">
        <f>G57*$P$8/1000</f>
        <v>5.6552769000000005</v>
      </c>
      <c r="I57" s="153">
        <v>0.27</v>
      </c>
      <c r="J57" s="141">
        <f>I57*$P$9/1000</f>
        <v>0.79236360000000006</v>
      </c>
      <c r="K57" s="66"/>
      <c r="L57" s="66"/>
      <c r="M57" s="66"/>
      <c r="N57" s="65"/>
      <c r="O57" s="8">
        <f t="shared" si="0"/>
        <v>0</v>
      </c>
      <c r="P57" s="141">
        <f>E57*F57</f>
        <v>32.2382025</v>
      </c>
      <c r="Q57" s="138">
        <f>SUM(O57:O60)</f>
        <v>0</v>
      </c>
      <c r="R57" s="141">
        <f>Q57*1.02*1.05*$R$14</f>
        <v>0</v>
      </c>
    </row>
    <row r="58" spans="1:18" ht="12.75" customHeight="1">
      <c r="A58" s="142"/>
      <c r="B58" s="154"/>
      <c r="C58" s="206"/>
      <c r="D58" s="159"/>
      <c r="E58" s="167"/>
      <c r="F58" s="151"/>
      <c r="G58" s="153"/>
      <c r="H58" s="141"/>
      <c r="I58" s="153"/>
      <c r="J58" s="141"/>
      <c r="K58" s="66"/>
      <c r="L58" s="66"/>
      <c r="M58" s="66"/>
      <c r="N58" s="65"/>
      <c r="O58" s="8">
        <f t="shared" si="0"/>
        <v>0</v>
      </c>
      <c r="P58" s="141"/>
      <c r="Q58" s="139"/>
      <c r="R58" s="141"/>
    </row>
    <row r="59" spans="1:18" ht="12.75" customHeight="1">
      <c r="A59" s="142"/>
      <c r="B59" s="154"/>
      <c r="C59" s="206"/>
      <c r="D59" s="159"/>
      <c r="E59" s="167"/>
      <c r="F59" s="151"/>
      <c r="G59" s="153"/>
      <c r="H59" s="141"/>
      <c r="I59" s="153"/>
      <c r="J59" s="141"/>
      <c r="K59" s="66"/>
      <c r="L59" s="66"/>
      <c r="M59" s="70"/>
      <c r="N59" s="65"/>
      <c r="O59" s="8">
        <f t="shared" si="0"/>
        <v>0</v>
      </c>
      <c r="P59" s="141"/>
      <c r="Q59" s="139"/>
      <c r="R59" s="141"/>
    </row>
    <row r="60" spans="1:18" ht="12.75" customHeight="1">
      <c r="A60" s="142"/>
      <c r="B60" s="154"/>
      <c r="C60" s="207"/>
      <c r="D60" s="160"/>
      <c r="E60" s="168"/>
      <c r="F60" s="151"/>
      <c r="G60" s="153"/>
      <c r="H60" s="141"/>
      <c r="I60" s="153"/>
      <c r="J60" s="141"/>
      <c r="K60" s="66"/>
      <c r="L60" s="66"/>
      <c r="M60" s="66"/>
      <c r="N60" s="65"/>
      <c r="O60" s="8">
        <f t="shared" si="0"/>
        <v>0</v>
      </c>
      <c r="P60" s="141"/>
      <c r="Q60" s="140"/>
      <c r="R60" s="141"/>
    </row>
    <row r="61" spans="1:18" ht="12.75" customHeight="1">
      <c r="A61" s="142">
        <v>11</v>
      </c>
      <c r="B61" s="154" t="s">
        <v>201</v>
      </c>
      <c r="C61" s="154" t="s">
        <v>202</v>
      </c>
      <c r="D61" s="151" t="s">
        <v>105</v>
      </c>
      <c r="E61" s="148">
        <v>23.6</v>
      </c>
      <c r="F61" s="151">
        <f>H61+J61+R61</f>
        <v>3.469824</v>
      </c>
      <c r="G61" s="153">
        <v>0.4</v>
      </c>
      <c r="H61" s="141">
        <f>G61*$P$8/1000</f>
        <v>0.82861200000000013</v>
      </c>
      <c r="I61" s="153">
        <v>0.9</v>
      </c>
      <c r="J61" s="141">
        <f>I61*$P$9/1000</f>
        <v>2.6412119999999999</v>
      </c>
      <c r="K61" s="66"/>
      <c r="L61" s="66"/>
      <c r="M61" s="66"/>
      <c r="N61" s="96"/>
      <c r="O61" s="8">
        <f t="shared" ref="O61:O64" si="1">M61*N61</f>
        <v>0</v>
      </c>
      <c r="P61" s="141">
        <f>E61*F61</f>
        <v>81.887846400000001</v>
      </c>
      <c r="Q61" s="138">
        <f>SUM(O61:O64)</f>
        <v>0</v>
      </c>
      <c r="R61" s="141">
        <f>Q61*1.02*1.05*$R$14</f>
        <v>0</v>
      </c>
    </row>
    <row r="62" spans="1:18" ht="12.75" customHeight="1">
      <c r="A62" s="142"/>
      <c r="B62" s="154"/>
      <c r="C62" s="154"/>
      <c r="D62" s="151"/>
      <c r="E62" s="149"/>
      <c r="F62" s="151"/>
      <c r="G62" s="153"/>
      <c r="H62" s="141"/>
      <c r="I62" s="153"/>
      <c r="J62" s="141"/>
      <c r="K62" s="66"/>
      <c r="L62" s="66"/>
      <c r="M62" s="66"/>
      <c r="N62" s="96"/>
      <c r="O62" s="8">
        <f t="shared" si="1"/>
        <v>0</v>
      </c>
      <c r="P62" s="141"/>
      <c r="Q62" s="139"/>
      <c r="R62" s="141"/>
    </row>
    <row r="63" spans="1:18" ht="12.75" customHeight="1">
      <c r="A63" s="142"/>
      <c r="B63" s="154"/>
      <c r="C63" s="154"/>
      <c r="D63" s="151"/>
      <c r="E63" s="149"/>
      <c r="F63" s="151"/>
      <c r="G63" s="153"/>
      <c r="H63" s="141"/>
      <c r="I63" s="153"/>
      <c r="J63" s="141"/>
      <c r="K63" s="66"/>
      <c r="L63" s="66"/>
      <c r="M63" s="70"/>
      <c r="N63" s="96"/>
      <c r="O63" s="8">
        <f t="shared" si="1"/>
        <v>0</v>
      </c>
      <c r="P63" s="141"/>
      <c r="Q63" s="139"/>
      <c r="R63" s="141"/>
    </row>
    <row r="64" spans="1:18" ht="12.75" customHeight="1">
      <c r="A64" s="142"/>
      <c r="B64" s="154"/>
      <c r="C64" s="154"/>
      <c r="D64" s="151"/>
      <c r="E64" s="150"/>
      <c r="F64" s="151"/>
      <c r="G64" s="153"/>
      <c r="H64" s="141"/>
      <c r="I64" s="153"/>
      <c r="J64" s="141"/>
      <c r="K64" s="66"/>
      <c r="L64" s="66"/>
      <c r="M64" s="66"/>
      <c r="N64" s="96"/>
      <c r="O64" s="8">
        <f t="shared" si="1"/>
        <v>0</v>
      </c>
      <c r="P64" s="141"/>
      <c r="Q64" s="140"/>
      <c r="R64" s="141"/>
    </row>
    <row r="65" spans="1:18" ht="12.75" customHeight="1">
      <c r="A65" s="142"/>
      <c r="B65" s="191"/>
      <c r="C65" s="194" t="s">
        <v>119</v>
      </c>
      <c r="D65" s="142"/>
      <c r="E65" s="151"/>
      <c r="F65" s="151">
        <f>H65+J65+R65</f>
        <v>0</v>
      </c>
      <c r="G65" s="197"/>
      <c r="H65" s="141">
        <f>G65*$P$8/1000</f>
        <v>0</v>
      </c>
      <c r="I65" s="188"/>
      <c r="J65" s="141">
        <f>I65*$P$9/1000</f>
        <v>0</v>
      </c>
      <c r="K65" s="66"/>
      <c r="L65" s="66"/>
      <c r="M65" s="66"/>
      <c r="N65" s="65"/>
      <c r="O65" s="8">
        <f t="shared" si="0"/>
        <v>0</v>
      </c>
      <c r="P65" s="141">
        <f>E65*F65</f>
        <v>0</v>
      </c>
      <c r="Q65" s="138">
        <f>SUM(O65:O68)</f>
        <v>0</v>
      </c>
      <c r="R65" s="141">
        <f>Q65*1.02*1.05*$R$14</f>
        <v>0</v>
      </c>
    </row>
    <row r="66" spans="1:18" ht="12.75" customHeight="1">
      <c r="A66" s="142"/>
      <c r="B66" s="192"/>
      <c r="C66" s="195"/>
      <c r="D66" s="142"/>
      <c r="E66" s="151"/>
      <c r="F66" s="151"/>
      <c r="G66" s="197"/>
      <c r="H66" s="141"/>
      <c r="I66" s="188"/>
      <c r="J66" s="141"/>
      <c r="K66" s="6"/>
      <c r="L66" s="6"/>
      <c r="M66" s="6"/>
      <c r="N66" s="65"/>
      <c r="O66" s="8">
        <f t="shared" si="0"/>
        <v>0</v>
      </c>
      <c r="P66" s="141"/>
      <c r="Q66" s="139"/>
      <c r="R66" s="141"/>
    </row>
    <row r="67" spans="1:18" ht="12.75" customHeight="1">
      <c r="A67" s="142"/>
      <c r="B67" s="192"/>
      <c r="C67" s="195"/>
      <c r="D67" s="142"/>
      <c r="E67" s="151"/>
      <c r="F67" s="151"/>
      <c r="G67" s="197"/>
      <c r="H67" s="141"/>
      <c r="I67" s="188"/>
      <c r="J67" s="141"/>
      <c r="K67" s="6"/>
      <c r="L67" s="6"/>
      <c r="M67" s="52"/>
      <c r="N67" s="65"/>
      <c r="O67" s="8">
        <f t="shared" si="0"/>
        <v>0</v>
      </c>
      <c r="P67" s="141"/>
      <c r="Q67" s="139"/>
      <c r="R67" s="141"/>
    </row>
    <row r="68" spans="1:18" ht="12.75" customHeight="1">
      <c r="A68" s="142"/>
      <c r="B68" s="193"/>
      <c r="C68" s="196"/>
      <c r="D68" s="142"/>
      <c r="E68" s="151"/>
      <c r="F68" s="151"/>
      <c r="G68" s="197"/>
      <c r="H68" s="141"/>
      <c r="I68" s="188"/>
      <c r="J68" s="141"/>
      <c r="K68" s="6"/>
      <c r="L68" s="6"/>
      <c r="M68" s="6"/>
      <c r="N68" s="65"/>
      <c r="O68" s="8">
        <f t="shared" si="0"/>
        <v>0</v>
      </c>
      <c r="P68" s="141"/>
      <c r="Q68" s="140"/>
      <c r="R68" s="141"/>
    </row>
    <row r="69" spans="1:18" ht="12.75" customHeight="1">
      <c r="A69" s="142">
        <v>1</v>
      </c>
      <c r="B69" s="157" t="s">
        <v>121</v>
      </c>
      <c r="C69" s="154" t="s">
        <v>120</v>
      </c>
      <c r="D69" s="151" t="s">
        <v>109</v>
      </c>
      <c r="E69" s="158">
        <v>158.9</v>
      </c>
      <c r="F69" s="151">
        <f>H69+J69+R69</f>
        <v>4.2317327153379996</v>
      </c>
      <c r="G69" s="153">
        <v>0.40100000000000002</v>
      </c>
      <c r="H69" s="141">
        <f>G69*$P$8/1000</f>
        <v>0.83068353000000017</v>
      </c>
      <c r="I69" s="169">
        <v>7.1000000000000004E-3</v>
      </c>
      <c r="J69" s="141">
        <f>I69*$P$9/1000</f>
        <v>2.0836227999999998E-2</v>
      </c>
      <c r="K69" s="6" t="s">
        <v>122</v>
      </c>
      <c r="L69" s="6" t="s">
        <v>109</v>
      </c>
      <c r="M69" s="6">
        <v>1</v>
      </c>
      <c r="N69" s="95">
        <v>2.1</v>
      </c>
      <c r="O69" s="8">
        <f t="shared" si="0"/>
        <v>2.1</v>
      </c>
      <c r="P69" s="141">
        <f>E69*F69</f>
        <v>672.4223284672081</v>
      </c>
      <c r="Q69" s="138">
        <f>SUM(O69:O72)</f>
        <v>2.9853649999999998</v>
      </c>
      <c r="R69" s="141">
        <f>Q69*1.02*1.05*$R$14</f>
        <v>3.3802129573379998</v>
      </c>
    </row>
    <row r="70" spans="1:18" ht="12.75" customHeight="1">
      <c r="A70" s="142"/>
      <c r="B70" s="143"/>
      <c r="C70" s="154"/>
      <c r="D70" s="151"/>
      <c r="E70" s="159"/>
      <c r="F70" s="151"/>
      <c r="G70" s="153"/>
      <c r="H70" s="141"/>
      <c r="I70" s="169"/>
      <c r="J70" s="141"/>
      <c r="K70" s="6" t="s">
        <v>123</v>
      </c>
      <c r="L70" s="6" t="s">
        <v>103</v>
      </c>
      <c r="M70" s="6">
        <v>3.1E-2</v>
      </c>
      <c r="N70" s="72">
        <v>28.375</v>
      </c>
      <c r="O70" s="8">
        <f t="shared" si="0"/>
        <v>0.87962499999999999</v>
      </c>
      <c r="P70" s="141"/>
      <c r="Q70" s="139"/>
      <c r="R70" s="141"/>
    </row>
    <row r="71" spans="1:18" ht="12.75" customHeight="1">
      <c r="A71" s="142"/>
      <c r="B71" s="143"/>
      <c r="C71" s="154"/>
      <c r="D71" s="151"/>
      <c r="E71" s="159"/>
      <c r="F71" s="151"/>
      <c r="G71" s="153"/>
      <c r="H71" s="141"/>
      <c r="I71" s="169"/>
      <c r="J71" s="141"/>
      <c r="K71" s="6" t="s">
        <v>124</v>
      </c>
      <c r="L71" s="6" t="s">
        <v>103</v>
      </c>
      <c r="M71" s="6">
        <v>2.0000000000000001E-4</v>
      </c>
      <c r="N71" s="98">
        <v>28.7</v>
      </c>
      <c r="O71" s="8">
        <f t="shared" si="0"/>
        <v>5.7400000000000003E-3</v>
      </c>
      <c r="P71" s="141"/>
      <c r="Q71" s="139"/>
      <c r="R71" s="141"/>
    </row>
    <row r="72" spans="1:18" ht="12.75" customHeight="1">
      <c r="A72" s="142"/>
      <c r="B72" s="144"/>
      <c r="C72" s="154"/>
      <c r="D72" s="151"/>
      <c r="E72" s="160"/>
      <c r="F72" s="151"/>
      <c r="G72" s="153"/>
      <c r="H72" s="141"/>
      <c r="I72" s="169"/>
      <c r="J72" s="141"/>
      <c r="K72" s="6"/>
      <c r="L72" s="6"/>
      <c r="M72" s="6"/>
      <c r="N72" s="65"/>
      <c r="O72" s="8">
        <f t="shared" si="0"/>
        <v>0</v>
      </c>
      <c r="P72" s="141"/>
      <c r="Q72" s="140"/>
      <c r="R72" s="141"/>
    </row>
    <row r="73" spans="1:18" ht="12.75" customHeight="1">
      <c r="A73" s="142">
        <v>2</v>
      </c>
      <c r="B73" s="154" t="s">
        <v>127</v>
      </c>
      <c r="C73" s="208" t="s">
        <v>125</v>
      </c>
      <c r="D73" s="155" t="s">
        <v>126</v>
      </c>
      <c r="E73" s="158">
        <v>8.1199999999999992</v>
      </c>
      <c r="F73" s="151">
        <f>H73+J73+R73</f>
        <v>14.990155980323999</v>
      </c>
      <c r="G73" s="153">
        <v>7.0000000000000007E-2</v>
      </c>
      <c r="H73" s="141">
        <f>G73*$P$8/1000</f>
        <v>0.14500710000000003</v>
      </c>
      <c r="I73" s="189">
        <v>0.21</v>
      </c>
      <c r="J73" s="141">
        <f>I73*$P$9/1000</f>
        <v>0.61628279999999991</v>
      </c>
      <c r="K73" s="6" t="s">
        <v>128</v>
      </c>
      <c r="L73" s="6" t="s">
        <v>103</v>
      </c>
      <c r="M73" s="6">
        <v>1.3640000000000001</v>
      </c>
      <c r="N73" s="95">
        <v>1.58</v>
      </c>
      <c r="O73" s="8">
        <f>M73*N73</f>
        <v>2.1551200000000001</v>
      </c>
      <c r="P73" s="141">
        <f>E73*F73</f>
        <v>121.72006656023086</v>
      </c>
      <c r="Q73" s="138">
        <f>SUM(O73:O76)</f>
        <v>12.56677</v>
      </c>
      <c r="R73" s="141">
        <f>Q73*1.02*1.05*$R$14</f>
        <v>14.228866080324</v>
      </c>
    </row>
    <row r="74" spans="1:18" ht="12.75" customHeight="1">
      <c r="A74" s="142"/>
      <c r="B74" s="154"/>
      <c r="C74" s="208"/>
      <c r="D74" s="155"/>
      <c r="E74" s="159"/>
      <c r="F74" s="151"/>
      <c r="G74" s="153"/>
      <c r="H74" s="141"/>
      <c r="I74" s="190"/>
      <c r="J74" s="141"/>
      <c r="K74" s="6"/>
      <c r="L74" s="6"/>
      <c r="M74" s="6"/>
      <c r="N74" s="95"/>
      <c r="O74" s="8">
        <f>M74*N74</f>
        <v>0</v>
      </c>
      <c r="P74" s="141"/>
      <c r="Q74" s="139"/>
      <c r="R74" s="141"/>
    </row>
    <row r="75" spans="1:18" ht="12.75" customHeight="1">
      <c r="A75" s="142"/>
      <c r="B75" s="154"/>
      <c r="C75" s="208"/>
      <c r="D75" s="155"/>
      <c r="E75" s="159"/>
      <c r="F75" s="151"/>
      <c r="G75" s="153"/>
      <c r="H75" s="141"/>
      <c r="I75" s="190"/>
      <c r="J75" s="141"/>
      <c r="K75" s="6" t="s">
        <v>129</v>
      </c>
      <c r="L75" s="6" t="s">
        <v>105</v>
      </c>
      <c r="M75" s="72">
        <v>0.255</v>
      </c>
      <c r="N75" s="95">
        <v>40.83</v>
      </c>
      <c r="O75" s="8">
        <f>M75*N75</f>
        <v>10.41165</v>
      </c>
      <c r="P75" s="141"/>
      <c r="Q75" s="139"/>
      <c r="R75" s="141"/>
    </row>
    <row r="76" spans="1:18" ht="12.75" customHeight="1">
      <c r="A76" s="142"/>
      <c r="B76" s="154"/>
      <c r="C76" s="208"/>
      <c r="D76" s="155"/>
      <c r="E76" s="160"/>
      <c r="F76" s="151"/>
      <c r="G76" s="153"/>
      <c r="H76" s="141"/>
      <c r="I76" s="152"/>
      <c r="J76" s="141"/>
      <c r="K76" s="6"/>
      <c r="L76" s="6"/>
      <c r="M76" s="6"/>
      <c r="N76" s="65"/>
      <c r="O76" s="8">
        <f>M76*N76</f>
        <v>0</v>
      </c>
      <c r="P76" s="141"/>
      <c r="Q76" s="140"/>
      <c r="R76" s="141"/>
    </row>
    <row r="77" spans="1:18" ht="12.75" customHeight="1">
      <c r="A77" s="142">
        <v>3</v>
      </c>
      <c r="B77" s="157" t="s">
        <v>132</v>
      </c>
      <c r="C77" s="145" t="s">
        <v>130</v>
      </c>
      <c r="D77" s="162" t="s">
        <v>131</v>
      </c>
      <c r="E77" s="148">
        <v>203</v>
      </c>
      <c r="F77" s="151">
        <f>H77+J77+R77</f>
        <v>4.3059970623480002</v>
      </c>
      <c r="G77" s="153">
        <v>0.21199999999999999</v>
      </c>
      <c r="H77" s="141">
        <f>G77*$P$8/1000</f>
        <v>0.43916436000000003</v>
      </c>
      <c r="I77" s="153">
        <v>0.129</v>
      </c>
      <c r="J77" s="141">
        <f>I77*$P$9/1000</f>
        <v>0.37857372</v>
      </c>
      <c r="K77" s="6" t="s">
        <v>133</v>
      </c>
      <c r="L77" s="79" t="s">
        <v>131</v>
      </c>
      <c r="M77" s="6">
        <v>1</v>
      </c>
      <c r="N77" s="95">
        <v>3.08</v>
      </c>
      <c r="O77" s="8">
        <f t="shared" si="0"/>
        <v>3.08</v>
      </c>
      <c r="P77" s="141">
        <f>E77*F77</f>
        <v>874.117403656644</v>
      </c>
      <c r="Q77" s="138">
        <f>SUM(O77:O80)</f>
        <v>3.0807899999999999</v>
      </c>
      <c r="R77" s="141">
        <f>Q77*1.02*1.05*$R$14</f>
        <v>3.4882589823479999</v>
      </c>
    </row>
    <row r="78" spans="1:18" ht="12.75" customHeight="1">
      <c r="A78" s="142"/>
      <c r="B78" s="143"/>
      <c r="C78" s="146"/>
      <c r="D78" s="163"/>
      <c r="E78" s="149"/>
      <c r="F78" s="151"/>
      <c r="G78" s="153"/>
      <c r="H78" s="141"/>
      <c r="I78" s="153"/>
      <c r="J78" s="141"/>
      <c r="K78" s="6"/>
      <c r="L78" s="6"/>
      <c r="M78" s="6"/>
      <c r="N78" s="95"/>
      <c r="O78" s="8">
        <f t="shared" si="0"/>
        <v>0</v>
      </c>
      <c r="P78" s="141"/>
      <c r="Q78" s="139"/>
      <c r="R78" s="141"/>
    </row>
    <row r="79" spans="1:18" ht="12.75" customHeight="1">
      <c r="A79" s="142"/>
      <c r="B79" s="143"/>
      <c r="C79" s="146"/>
      <c r="D79" s="163"/>
      <c r="E79" s="149"/>
      <c r="F79" s="151"/>
      <c r="G79" s="153"/>
      <c r="H79" s="141"/>
      <c r="I79" s="153"/>
      <c r="J79" s="141"/>
      <c r="K79" s="6" t="s">
        <v>128</v>
      </c>
      <c r="L79" s="79" t="s">
        <v>103</v>
      </c>
      <c r="M79" s="52">
        <v>5.0000000000000001E-4</v>
      </c>
      <c r="N79" s="95">
        <v>1.58</v>
      </c>
      <c r="O79" s="8">
        <f t="shared" si="0"/>
        <v>7.9000000000000001E-4</v>
      </c>
      <c r="P79" s="141"/>
      <c r="Q79" s="139"/>
      <c r="R79" s="141"/>
    </row>
    <row r="80" spans="1:18" ht="12.75" customHeight="1">
      <c r="A80" s="142"/>
      <c r="B80" s="144"/>
      <c r="C80" s="147"/>
      <c r="D80" s="164"/>
      <c r="E80" s="150"/>
      <c r="F80" s="151"/>
      <c r="G80" s="153"/>
      <c r="H80" s="141"/>
      <c r="I80" s="153"/>
      <c r="J80" s="141"/>
      <c r="K80" s="6"/>
      <c r="L80" s="6"/>
      <c r="M80" s="6"/>
      <c r="N80" s="65"/>
      <c r="O80" s="8">
        <f t="shared" si="0"/>
        <v>0</v>
      </c>
      <c r="P80" s="141"/>
      <c r="Q80" s="140"/>
      <c r="R80" s="141"/>
    </row>
    <row r="81" spans="1:18" s="104" customFormat="1" ht="12.75" customHeight="1">
      <c r="A81" s="142">
        <v>4</v>
      </c>
      <c r="B81" s="154" t="s">
        <v>235</v>
      </c>
      <c r="C81" s="154" t="s">
        <v>236</v>
      </c>
      <c r="D81" s="142" t="s">
        <v>131</v>
      </c>
      <c r="E81" s="148">
        <v>1</v>
      </c>
      <c r="F81" s="151">
        <f>H81+J81+R81</f>
        <v>0.76887045980000002</v>
      </c>
      <c r="G81" s="169">
        <v>1.7399999999999999E-2</v>
      </c>
      <c r="H81" s="141">
        <f>G81*$P$8/1000</f>
        <v>3.6044622000000005E-2</v>
      </c>
      <c r="I81" s="209">
        <v>0.12759999999999999</v>
      </c>
      <c r="J81" s="141">
        <f>I81*$P$9/1000</f>
        <v>0.37446516799999996</v>
      </c>
      <c r="K81" s="76" t="s">
        <v>237</v>
      </c>
      <c r="L81" s="79" t="s">
        <v>103</v>
      </c>
      <c r="M81" s="113">
        <v>1.4999999999999999E-2</v>
      </c>
      <c r="N81" s="112">
        <v>4</v>
      </c>
      <c r="O81" s="8">
        <f t="shared" ref="O81:O92" si="2">M81*N81</f>
        <v>0.06</v>
      </c>
      <c r="P81" s="141">
        <f>E81*F81</f>
        <v>0.76887045980000002</v>
      </c>
      <c r="Q81" s="138">
        <f>SUM(O81:O84)</f>
        <v>0.3165</v>
      </c>
      <c r="R81" s="141">
        <f>Q81*1.02*1.05*$R$14</f>
        <v>0.35836066980000003</v>
      </c>
    </row>
    <row r="82" spans="1:18" s="104" customFormat="1" ht="12.75" customHeight="1">
      <c r="A82" s="142"/>
      <c r="B82" s="154"/>
      <c r="C82" s="154"/>
      <c r="D82" s="142"/>
      <c r="E82" s="149"/>
      <c r="F82" s="151"/>
      <c r="G82" s="169"/>
      <c r="H82" s="141"/>
      <c r="I82" s="209"/>
      <c r="J82" s="141"/>
      <c r="K82" s="75" t="s">
        <v>238</v>
      </c>
      <c r="L82" s="79" t="s">
        <v>103</v>
      </c>
      <c r="M82" s="6">
        <v>6.3E-2</v>
      </c>
      <c r="N82" s="112">
        <v>4</v>
      </c>
      <c r="O82" s="8">
        <f t="shared" si="2"/>
        <v>0.252</v>
      </c>
      <c r="P82" s="141"/>
      <c r="Q82" s="139"/>
      <c r="R82" s="141"/>
    </row>
    <row r="83" spans="1:18" s="104" customFormat="1" ht="12.75" customHeight="1">
      <c r="A83" s="142"/>
      <c r="B83" s="154"/>
      <c r="C83" s="154"/>
      <c r="D83" s="142"/>
      <c r="E83" s="149"/>
      <c r="F83" s="151"/>
      <c r="G83" s="169"/>
      <c r="H83" s="141"/>
      <c r="I83" s="209"/>
      <c r="J83" s="141"/>
      <c r="K83" s="78" t="s">
        <v>239</v>
      </c>
      <c r="L83" s="79" t="s">
        <v>103</v>
      </c>
      <c r="M83" s="71">
        <v>0.03</v>
      </c>
      <c r="N83" s="112">
        <v>0.15</v>
      </c>
      <c r="O83" s="8">
        <f t="shared" si="2"/>
        <v>4.4999999999999997E-3</v>
      </c>
      <c r="P83" s="141"/>
      <c r="Q83" s="139"/>
      <c r="R83" s="141"/>
    </row>
    <row r="84" spans="1:18" s="104" customFormat="1" ht="12.75" customHeight="1">
      <c r="A84" s="142"/>
      <c r="B84" s="154"/>
      <c r="C84" s="154"/>
      <c r="D84" s="142"/>
      <c r="E84" s="150"/>
      <c r="F84" s="151"/>
      <c r="G84" s="169"/>
      <c r="H84" s="141"/>
      <c r="I84" s="209"/>
      <c r="J84" s="141"/>
      <c r="K84" s="6"/>
      <c r="L84" s="6"/>
      <c r="M84" s="6"/>
      <c r="N84" s="112"/>
      <c r="O84" s="8">
        <f t="shared" si="2"/>
        <v>0</v>
      </c>
      <c r="P84" s="141"/>
      <c r="Q84" s="140"/>
      <c r="R84" s="141"/>
    </row>
    <row r="85" spans="1:18" s="104" customFormat="1" ht="12.75" customHeight="1">
      <c r="A85" s="142">
        <v>5</v>
      </c>
      <c r="B85" s="154" t="s">
        <v>234</v>
      </c>
      <c r="C85" s="145" t="s">
        <v>243</v>
      </c>
      <c r="D85" s="155" t="s">
        <v>126</v>
      </c>
      <c r="E85" s="148">
        <v>0.1</v>
      </c>
      <c r="F85" s="151">
        <f>H85+J85+R85</f>
        <v>46.544161635349994</v>
      </c>
      <c r="G85" s="153">
        <v>2.78</v>
      </c>
      <c r="H85" s="141">
        <f>G85*$P$8/1000</f>
        <v>5.7588533999999996</v>
      </c>
      <c r="I85" s="153">
        <v>0.34</v>
      </c>
      <c r="J85" s="141">
        <f>I85*$P$9/1000</f>
        <v>0.99779119999999999</v>
      </c>
      <c r="K85" s="6" t="s">
        <v>123</v>
      </c>
      <c r="L85" s="6" t="s">
        <v>103</v>
      </c>
      <c r="M85" s="102">
        <v>1.02</v>
      </c>
      <c r="N85" s="95">
        <v>28.7</v>
      </c>
      <c r="O85" s="8">
        <f t="shared" si="2"/>
        <v>29.274000000000001</v>
      </c>
      <c r="P85" s="141">
        <f>E85*F85</f>
        <v>4.6544161635349992</v>
      </c>
      <c r="Q85" s="138">
        <f>SUM(O85:O88)</f>
        <v>35.139874999999996</v>
      </c>
      <c r="R85" s="141">
        <f>Q85*1.02*1.05*$R$14</f>
        <v>39.787517035349993</v>
      </c>
    </row>
    <row r="86" spans="1:18" s="104" customFormat="1" ht="12.75" customHeight="1">
      <c r="A86" s="142"/>
      <c r="B86" s="154"/>
      <c r="C86" s="146"/>
      <c r="D86" s="155"/>
      <c r="E86" s="149"/>
      <c r="F86" s="151"/>
      <c r="G86" s="153"/>
      <c r="H86" s="141"/>
      <c r="I86" s="153"/>
      <c r="J86" s="141"/>
      <c r="K86" s="6" t="s">
        <v>240</v>
      </c>
      <c r="L86" s="6" t="s">
        <v>131</v>
      </c>
      <c r="M86" s="6">
        <v>1.17</v>
      </c>
      <c r="N86" s="95">
        <v>3.5</v>
      </c>
      <c r="O86" s="8">
        <f t="shared" si="2"/>
        <v>4.0949999999999998</v>
      </c>
      <c r="P86" s="141"/>
      <c r="Q86" s="139"/>
      <c r="R86" s="141"/>
    </row>
    <row r="87" spans="1:18" s="104" customFormat="1" ht="12.75" customHeight="1">
      <c r="A87" s="142"/>
      <c r="B87" s="154"/>
      <c r="C87" s="146"/>
      <c r="D87" s="155"/>
      <c r="E87" s="149"/>
      <c r="F87" s="151"/>
      <c r="G87" s="153"/>
      <c r="H87" s="141"/>
      <c r="I87" s="153"/>
      <c r="J87" s="141"/>
      <c r="K87" s="6" t="s">
        <v>241</v>
      </c>
      <c r="L87" s="6" t="s">
        <v>126</v>
      </c>
      <c r="M87" s="52">
        <v>1.2500000000000001E-2</v>
      </c>
      <c r="N87" s="95">
        <v>141.66999999999999</v>
      </c>
      <c r="O87" s="8">
        <f t="shared" si="2"/>
        <v>1.770875</v>
      </c>
      <c r="P87" s="141"/>
      <c r="Q87" s="139"/>
      <c r="R87" s="141"/>
    </row>
    <row r="88" spans="1:18" s="104" customFormat="1" ht="12.75" customHeight="1">
      <c r="A88" s="142"/>
      <c r="B88" s="154"/>
      <c r="C88" s="147"/>
      <c r="D88" s="155"/>
      <c r="E88" s="150"/>
      <c r="F88" s="151"/>
      <c r="G88" s="153"/>
      <c r="H88" s="141"/>
      <c r="I88" s="153"/>
      <c r="J88" s="141"/>
      <c r="K88" s="6"/>
      <c r="L88" s="6"/>
      <c r="M88" s="6"/>
      <c r="N88" s="112"/>
      <c r="O88" s="8">
        <f t="shared" si="2"/>
        <v>0</v>
      </c>
      <c r="P88" s="141"/>
      <c r="Q88" s="140"/>
      <c r="R88" s="141"/>
    </row>
    <row r="89" spans="1:18" s="104" customFormat="1" ht="12.75" customHeight="1">
      <c r="A89" s="142">
        <v>6</v>
      </c>
      <c r="B89" s="143" t="s">
        <v>242</v>
      </c>
      <c r="C89" s="145" t="s">
        <v>245</v>
      </c>
      <c r="D89" s="142" t="s">
        <v>131</v>
      </c>
      <c r="E89" s="148">
        <v>1.4</v>
      </c>
      <c r="F89" s="151">
        <f>H89+J89+R89</f>
        <v>16.307631738800005</v>
      </c>
      <c r="G89" s="152">
        <v>3.37</v>
      </c>
      <c r="H89" s="141">
        <f>G89*$P$8/1000</f>
        <v>6.9810561000000009</v>
      </c>
      <c r="I89" s="152">
        <v>3.4000000000000002E-2</v>
      </c>
      <c r="J89" s="141">
        <f>I89*$P$9/1000</f>
        <v>9.9779120000000013E-2</v>
      </c>
      <c r="K89" s="73" t="s">
        <v>244</v>
      </c>
      <c r="L89" s="74" t="s">
        <v>131</v>
      </c>
      <c r="M89" s="73">
        <v>1.01</v>
      </c>
      <c r="N89" s="117">
        <v>7.5</v>
      </c>
      <c r="O89" s="8">
        <f t="shared" si="2"/>
        <v>7.5750000000000002</v>
      </c>
      <c r="P89" s="141">
        <f>E89*F89</f>
        <v>22.830684434320005</v>
      </c>
      <c r="Q89" s="138">
        <f>SUM(O89:O92)</f>
        <v>8.1490000000000009</v>
      </c>
      <c r="R89" s="141">
        <f>Q89*1.02*1.05*$R$14</f>
        <v>9.2267965188000023</v>
      </c>
    </row>
    <row r="90" spans="1:18" s="104" customFormat="1" ht="12.75" customHeight="1">
      <c r="A90" s="142"/>
      <c r="B90" s="143"/>
      <c r="C90" s="146"/>
      <c r="D90" s="142"/>
      <c r="E90" s="149"/>
      <c r="F90" s="151"/>
      <c r="G90" s="153"/>
      <c r="H90" s="141"/>
      <c r="I90" s="153"/>
      <c r="J90" s="141"/>
      <c r="K90" s="6"/>
      <c r="L90" s="6"/>
      <c r="M90" s="6"/>
      <c r="N90" s="80"/>
      <c r="O90" s="8">
        <f t="shared" si="2"/>
        <v>0</v>
      </c>
      <c r="P90" s="141"/>
      <c r="Q90" s="139"/>
      <c r="R90" s="141"/>
    </row>
    <row r="91" spans="1:18" s="104" customFormat="1" ht="12.75" customHeight="1">
      <c r="A91" s="142"/>
      <c r="B91" s="143"/>
      <c r="C91" s="146"/>
      <c r="D91" s="142"/>
      <c r="E91" s="149"/>
      <c r="F91" s="151"/>
      <c r="G91" s="153"/>
      <c r="H91" s="141"/>
      <c r="I91" s="153"/>
      <c r="J91" s="141"/>
      <c r="K91" s="6" t="s">
        <v>124</v>
      </c>
      <c r="L91" s="79" t="s">
        <v>126</v>
      </c>
      <c r="M91" s="71">
        <v>0.02</v>
      </c>
      <c r="N91" s="98">
        <v>28.7</v>
      </c>
      <c r="O91" s="8">
        <f t="shared" si="2"/>
        <v>0.57399999999999995</v>
      </c>
      <c r="P91" s="141"/>
      <c r="Q91" s="139"/>
      <c r="R91" s="141"/>
    </row>
    <row r="92" spans="1:18" s="104" customFormat="1" ht="12.75" customHeight="1">
      <c r="A92" s="142"/>
      <c r="B92" s="144"/>
      <c r="C92" s="147"/>
      <c r="D92" s="142"/>
      <c r="E92" s="150"/>
      <c r="F92" s="151"/>
      <c r="G92" s="153"/>
      <c r="H92" s="141"/>
      <c r="I92" s="153"/>
      <c r="J92" s="141"/>
      <c r="K92" s="6"/>
      <c r="L92" s="6"/>
      <c r="M92" s="6"/>
      <c r="N92" s="112"/>
      <c r="O92" s="8">
        <f t="shared" si="2"/>
        <v>0</v>
      </c>
      <c r="P92" s="141"/>
      <c r="Q92" s="140"/>
      <c r="R92" s="141"/>
    </row>
    <row r="93" spans="1:18" ht="12.75" customHeight="1">
      <c r="A93" s="142">
        <v>7</v>
      </c>
      <c r="B93" s="161" t="s">
        <v>135</v>
      </c>
      <c r="C93" s="154" t="s">
        <v>134</v>
      </c>
      <c r="D93" s="154" t="s">
        <v>112</v>
      </c>
      <c r="E93" s="158">
        <v>30</v>
      </c>
      <c r="F93" s="151">
        <f>H93+J93+R93</f>
        <v>31.063933912</v>
      </c>
      <c r="G93" s="153">
        <v>2.1800000000000002</v>
      </c>
      <c r="H93" s="141">
        <f>G93*$P$8/1000</f>
        <v>4.5159354000000009</v>
      </c>
      <c r="I93" s="153">
        <v>0.72799999999999998</v>
      </c>
      <c r="J93" s="141">
        <f>I93*$P$9/1000</f>
        <v>2.1364470400000002</v>
      </c>
      <c r="K93" s="6" t="s">
        <v>136</v>
      </c>
      <c r="L93" s="97" t="s">
        <v>112</v>
      </c>
      <c r="M93" s="6">
        <v>1</v>
      </c>
      <c r="N93" s="65">
        <v>21.56</v>
      </c>
      <c r="O93" s="8">
        <f t="shared" si="0"/>
        <v>21.56</v>
      </c>
      <c r="P93" s="141">
        <f>E93*F93</f>
        <v>931.91801736000002</v>
      </c>
      <c r="Q93" s="138">
        <f>SUM(O93:O96)</f>
        <v>21.56</v>
      </c>
      <c r="R93" s="141">
        <f>Q93*1.02*1.05*$R$14</f>
        <v>24.411551471999999</v>
      </c>
    </row>
    <row r="94" spans="1:18" ht="12.75" customHeight="1">
      <c r="A94" s="142"/>
      <c r="B94" s="161"/>
      <c r="C94" s="154"/>
      <c r="D94" s="142"/>
      <c r="E94" s="159"/>
      <c r="F94" s="151"/>
      <c r="G94" s="153"/>
      <c r="H94" s="141"/>
      <c r="I94" s="153"/>
      <c r="J94" s="141"/>
      <c r="K94" s="6"/>
      <c r="L94" s="6"/>
      <c r="M94" s="6"/>
      <c r="N94" s="65"/>
      <c r="O94" s="8">
        <f t="shared" si="0"/>
        <v>0</v>
      </c>
      <c r="P94" s="141"/>
      <c r="Q94" s="139"/>
      <c r="R94" s="141"/>
    </row>
    <row r="95" spans="1:18" ht="12.75" customHeight="1">
      <c r="A95" s="142"/>
      <c r="B95" s="161"/>
      <c r="C95" s="154"/>
      <c r="D95" s="142"/>
      <c r="E95" s="159"/>
      <c r="F95" s="151"/>
      <c r="G95" s="153"/>
      <c r="H95" s="141"/>
      <c r="I95" s="153"/>
      <c r="J95" s="141"/>
      <c r="K95" s="6"/>
      <c r="L95" s="6"/>
      <c r="M95" s="6"/>
      <c r="N95" s="65"/>
      <c r="O95" s="8">
        <f t="shared" si="0"/>
        <v>0</v>
      </c>
      <c r="P95" s="141"/>
      <c r="Q95" s="139"/>
      <c r="R95" s="141"/>
    </row>
    <row r="96" spans="1:18" ht="12.75" customHeight="1">
      <c r="A96" s="142"/>
      <c r="B96" s="161"/>
      <c r="C96" s="154"/>
      <c r="D96" s="142"/>
      <c r="E96" s="160"/>
      <c r="F96" s="151"/>
      <c r="G96" s="153"/>
      <c r="H96" s="141"/>
      <c r="I96" s="153"/>
      <c r="J96" s="141"/>
      <c r="K96" s="6"/>
      <c r="L96" s="6"/>
      <c r="M96" s="6"/>
      <c r="N96" s="65"/>
      <c r="O96" s="8">
        <f t="shared" si="0"/>
        <v>0</v>
      </c>
      <c r="P96" s="141"/>
      <c r="Q96" s="140"/>
      <c r="R96" s="141"/>
    </row>
    <row r="97" spans="1:18" ht="12.75" customHeight="1">
      <c r="A97" s="142">
        <v>8</v>
      </c>
      <c r="B97" s="161" t="s">
        <v>138</v>
      </c>
      <c r="C97" s="154" t="s">
        <v>137</v>
      </c>
      <c r="D97" s="154" t="s">
        <v>112</v>
      </c>
      <c r="E97" s="158">
        <v>16</v>
      </c>
      <c r="F97" s="151">
        <f>H97+J97+R97</f>
        <v>12.44666924</v>
      </c>
      <c r="G97" s="153">
        <v>1.36</v>
      </c>
      <c r="H97" s="141">
        <f>G97*$P$8/1000</f>
        <v>2.8172808000000003</v>
      </c>
      <c r="I97" s="153">
        <v>0.34899999999999998</v>
      </c>
      <c r="J97" s="141">
        <f>I97*$P$9/1000</f>
        <v>1.0242033199999998</v>
      </c>
      <c r="K97" s="6" t="s">
        <v>136</v>
      </c>
      <c r="L97" s="97" t="s">
        <v>112</v>
      </c>
      <c r="M97" s="6">
        <v>1</v>
      </c>
      <c r="N97" s="65">
        <v>7.6</v>
      </c>
      <c r="O97" s="8">
        <f t="shared" si="0"/>
        <v>7.6</v>
      </c>
      <c r="P97" s="141">
        <f>E97*F97</f>
        <v>199.14670784</v>
      </c>
      <c r="Q97" s="138">
        <f>SUM(O97:O100)</f>
        <v>7.6</v>
      </c>
      <c r="R97" s="141">
        <f>Q97*1.02*1.05*$R$14</f>
        <v>8.6051851199999998</v>
      </c>
    </row>
    <row r="98" spans="1:18" ht="12.75" customHeight="1">
      <c r="A98" s="142"/>
      <c r="B98" s="161"/>
      <c r="C98" s="154"/>
      <c r="D98" s="142"/>
      <c r="E98" s="159"/>
      <c r="F98" s="151"/>
      <c r="G98" s="153"/>
      <c r="H98" s="141"/>
      <c r="I98" s="153"/>
      <c r="J98" s="141"/>
      <c r="K98" s="6"/>
      <c r="L98" s="6"/>
      <c r="M98" s="6"/>
      <c r="N98" s="65"/>
      <c r="O98" s="8">
        <f t="shared" si="0"/>
        <v>0</v>
      </c>
      <c r="P98" s="141"/>
      <c r="Q98" s="139"/>
      <c r="R98" s="141"/>
    </row>
    <row r="99" spans="1:18" ht="12.75" customHeight="1">
      <c r="A99" s="142"/>
      <c r="B99" s="161"/>
      <c r="C99" s="154"/>
      <c r="D99" s="142"/>
      <c r="E99" s="159"/>
      <c r="F99" s="151"/>
      <c r="G99" s="153"/>
      <c r="H99" s="141"/>
      <c r="I99" s="153"/>
      <c r="J99" s="141"/>
      <c r="K99" s="6"/>
      <c r="L99" s="6"/>
      <c r="M99" s="52"/>
      <c r="N99" s="65"/>
      <c r="O99" s="8">
        <f t="shared" si="0"/>
        <v>0</v>
      </c>
      <c r="P99" s="141"/>
      <c r="Q99" s="139"/>
      <c r="R99" s="141"/>
    </row>
    <row r="100" spans="1:18" ht="12.75" customHeight="1">
      <c r="A100" s="142"/>
      <c r="B100" s="161"/>
      <c r="C100" s="154"/>
      <c r="D100" s="142"/>
      <c r="E100" s="160"/>
      <c r="F100" s="151"/>
      <c r="G100" s="153"/>
      <c r="H100" s="141"/>
      <c r="I100" s="153"/>
      <c r="J100" s="141"/>
      <c r="K100" s="6"/>
      <c r="L100" s="6"/>
      <c r="M100" s="6"/>
      <c r="N100" s="65"/>
      <c r="O100" s="8">
        <f t="shared" si="0"/>
        <v>0</v>
      </c>
      <c r="P100" s="141"/>
      <c r="Q100" s="140"/>
      <c r="R100" s="141"/>
    </row>
    <row r="101" spans="1:18" ht="12.75" customHeight="1">
      <c r="A101" s="142">
        <v>9</v>
      </c>
      <c r="B101" s="154" t="s">
        <v>140</v>
      </c>
      <c r="C101" s="170" t="s">
        <v>139</v>
      </c>
      <c r="D101" s="154" t="s">
        <v>112</v>
      </c>
      <c r="E101" s="166">
        <v>1</v>
      </c>
      <c r="F101" s="151">
        <f>H101+J101+R101</f>
        <v>44.158186800000003</v>
      </c>
      <c r="G101" s="153"/>
      <c r="H101" s="141">
        <f>G101*$P$8/1000</f>
        <v>0</v>
      </c>
      <c r="I101" s="153"/>
      <c r="J101" s="141">
        <f>I101*$P$9/1000</f>
        <v>0</v>
      </c>
      <c r="K101" s="6" t="s">
        <v>141</v>
      </c>
      <c r="L101" s="5" t="s">
        <v>112</v>
      </c>
      <c r="M101" s="6">
        <v>1</v>
      </c>
      <c r="N101" s="65">
        <v>39</v>
      </c>
      <c r="O101" s="8">
        <f t="shared" si="0"/>
        <v>39</v>
      </c>
      <c r="P101" s="141">
        <f>E101*F101</f>
        <v>44.158186800000003</v>
      </c>
      <c r="Q101" s="138">
        <f>SUM(O101:O104)</f>
        <v>39</v>
      </c>
      <c r="R101" s="141">
        <f>Q101*1.02*1.05*$R$14</f>
        <v>44.158186800000003</v>
      </c>
    </row>
    <row r="102" spans="1:18" ht="12.75" customHeight="1">
      <c r="A102" s="142"/>
      <c r="B102" s="154"/>
      <c r="C102" s="171"/>
      <c r="D102" s="142"/>
      <c r="E102" s="167"/>
      <c r="F102" s="151"/>
      <c r="G102" s="153"/>
      <c r="H102" s="141"/>
      <c r="I102" s="153"/>
      <c r="J102" s="141"/>
      <c r="K102" s="6"/>
      <c r="L102" s="6"/>
      <c r="M102" s="6"/>
      <c r="N102" s="65"/>
      <c r="O102" s="8">
        <f t="shared" ref="O102:O144" si="3">M102*N102</f>
        <v>0</v>
      </c>
      <c r="P102" s="141"/>
      <c r="Q102" s="139"/>
      <c r="R102" s="141"/>
    </row>
    <row r="103" spans="1:18" ht="12.75" customHeight="1">
      <c r="A103" s="142"/>
      <c r="B103" s="154"/>
      <c r="C103" s="171"/>
      <c r="D103" s="142"/>
      <c r="E103" s="167"/>
      <c r="F103" s="151"/>
      <c r="G103" s="153"/>
      <c r="H103" s="141"/>
      <c r="I103" s="153"/>
      <c r="J103" s="141"/>
      <c r="K103" s="6"/>
      <c r="L103" s="6"/>
      <c r="M103" s="52"/>
      <c r="N103" s="65"/>
      <c r="O103" s="8">
        <f t="shared" si="3"/>
        <v>0</v>
      </c>
      <c r="P103" s="141"/>
      <c r="Q103" s="139"/>
      <c r="R103" s="141"/>
    </row>
    <row r="104" spans="1:18" ht="12.75" customHeight="1">
      <c r="A104" s="142"/>
      <c r="B104" s="154"/>
      <c r="C104" s="172"/>
      <c r="D104" s="142"/>
      <c r="E104" s="168"/>
      <c r="F104" s="151"/>
      <c r="G104" s="153"/>
      <c r="H104" s="141"/>
      <c r="I104" s="153"/>
      <c r="J104" s="141"/>
      <c r="K104" s="6"/>
      <c r="L104" s="6"/>
      <c r="M104" s="6"/>
      <c r="N104" s="65"/>
      <c r="O104" s="8">
        <f t="shared" si="3"/>
        <v>0</v>
      </c>
      <c r="P104" s="141"/>
      <c r="Q104" s="140"/>
      <c r="R104" s="141"/>
    </row>
    <row r="105" spans="1:18" ht="12.75" customHeight="1">
      <c r="A105" s="142">
        <v>10</v>
      </c>
      <c r="B105" s="161" t="s">
        <v>143</v>
      </c>
      <c r="C105" s="203" t="s">
        <v>142</v>
      </c>
      <c r="D105" s="198" t="s">
        <v>112</v>
      </c>
      <c r="E105" s="158">
        <v>2</v>
      </c>
      <c r="F105" s="151">
        <f>H105+J105+R105</f>
        <v>91.548156707999993</v>
      </c>
      <c r="G105" s="153">
        <v>3.52</v>
      </c>
      <c r="H105" s="141">
        <f>G105*$P$8/1000</f>
        <v>7.2917856000000008</v>
      </c>
      <c r="I105" s="153">
        <v>3.3660000000000001</v>
      </c>
      <c r="J105" s="141">
        <f>I105*$P$9/1000</f>
        <v>9.878132879999999</v>
      </c>
      <c r="K105" s="6" t="s">
        <v>136</v>
      </c>
      <c r="L105" s="97" t="s">
        <v>112</v>
      </c>
      <c r="M105" s="6">
        <v>1</v>
      </c>
      <c r="N105" s="65">
        <v>65.69</v>
      </c>
      <c r="O105" s="8">
        <f>M105*N105</f>
        <v>65.69</v>
      </c>
      <c r="P105" s="141">
        <f>E105*F105</f>
        <v>183.09631341599999</v>
      </c>
      <c r="Q105" s="138">
        <f>SUM(O105:O108)</f>
        <v>65.69</v>
      </c>
      <c r="R105" s="141">
        <f>Q105*1.02*1.05*$R$14</f>
        <v>74.378238227999987</v>
      </c>
    </row>
    <row r="106" spans="1:18" ht="12.75" customHeight="1">
      <c r="A106" s="142"/>
      <c r="B106" s="161"/>
      <c r="C106" s="203"/>
      <c r="D106" s="198"/>
      <c r="E106" s="159"/>
      <c r="F106" s="151"/>
      <c r="G106" s="153"/>
      <c r="H106" s="141"/>
      <c r="I106" s="153"/>
      <c r="J106" s="141"/>
      <c r="K106" s="6"/>
      <c r="L106" s="6"/>
      <c r="M106" s="72"/>
      <c r="N106" s="65"/>
      <c r="O106" s="8">
        <f>M106*N106</f>
        <v>0</v>
      </c>
      <c r="P106" s="141"/>
      <c r="Q106" s="139"/>
      <c r="R106" s="141"/>
    </row>
    <row r="107" spans="1:18" ht="12.75" customHeight="1">
      <c r="A107" s="142"/>
      <c r="B107" s="161"/>
      <c r="C107" s="203"/>
      <c r="D107" s="198"/>
      <c r="E107" s="159"/>
      <c r="F107" s="151"/>
      <c r="G107" s="153"/>
      <c r="H107" s="141"/>
      <c r="I107" s="153"/>
      <c r="J107" s="141"/>
      <c r="K107" s="6"/>
      <c r="L107" s="6"/>
      <c r="M107" s="72"/>
      <c r="N107" s="65"/>
      <c r="O107" s="8">
        <f>M107*N107</f>
        <v>0</v>
      </c>
      <c r="P107" s="141"/>
      <c r="Q107" s="139"/>
      <c r="R107" s="141"/>
    </row>
    <row r="108" spans="1:18" ht="12.75" customHeight="1">
      <c r="A108" s="142"/>
      <c r="B108" s="161"/>
      <c r="C108" s="204"/>
      <c r="D108" s="198"/>
      <c r="E108" s="160"/>
      <c r="F108" s="151"/>
      <c r="G108" s="153"/>
      <c r="H108" s="141"/>
      <c r="I108" s="153"/>
      <c r="J108" s="141"/>
      <c r="K108" s="6"/>
      <c r="L108" s="6"/>
      <c r="M108" s="6"/>
      <c r="N108" s="65"/>
      <c r="O108" s="8">
        <f>M108*N108</f>
        <v>0</v>
      </c>
      <c r="P108" s="141"/>
      <c r="Q108" s="140"/>
      <c r="R108" s="141"/>
    </row>
    <row r="109" spans="1:18" ht="12.75" customHeight="1">
      <c r="A109" s="142">
        <v>11</v>
      </c>
      <c r="B109" s="161" t="s">
        <v>145</v>
      </c>
      <c r="C109" s="203" t="s">
        <v>144</v>
      </c>
      <c r="D109" s="198" t="s">
        <v>112</v>
      </c>
      <c r="E109" s="158">
        <v>2</v>
      </c>
      <c r="F109" s="151">
        <f>H109+J109+R109</f>
        <v>75.646709143999999</v>
      </c>
      <c r="G109" s="153">
        <v>2.99</v>
      </c>
      <c r="H109" s="141">
        <f>G109*$P$8/1000</f>
        <v>6.1938747000000012</v>
      </c>
      <c r="I109" s="153">
        <v>2.149</v>
      </c>
      <c r="J109" s="141">
        <f>I109*$P$9/1000</f>
        <v>6.3066273199999996</v>
      </c>
      <c r="K109" s="6" t="s">
        <v>136</v>
      </c>
      <c r="L109" s="97" t="s">
        <v>112</v>
      </c>
      <c r="M109" s="6">
        <v>1</v>
      </c>
      <c r="N109" s="65">
        <v>55.77</v>
      </c>
      <c r="O109" s="8">
        <f t="shared" si="3"/>
        <v>55.77</v>
      </c>
      <c r="P109" s="141">
        <f>E109*F109</f>
        <v>151.293418288</v>
      </c>
      <c r="Q109" s="138">
        <f>SUM(O109:O112)</f>
        <v>55.77</v>
      </c>
      <c r="R109" s="141">
        <f>Q109*1.02*1.05*$R$14</f>
        <v>63.146207124</v>
      </c>
    </row>
    <row r="110" spans="1:18" ht="12.75" customHeight="1">
      <c r="A110" s="142"/>
      <c r="B110" s="161"/>
      <c r="C110" s="203"/>
      <c r="D110" s="198"/>
      <c r="E110" s="159"/>
      <c r="F110" s="151"/>
      <c r="G110" s="153"/>
      <c r="H110" s="141"/>
      <c r="I110" s="153"/>
      <c r="J110" s="141"/>
      <c r="K110" s="6"/>
      <c r="L110" s="6"/>
      <c r="M110" s="72"/>
      <c r="N110" s="65"/>
      <c r="O110" s="8">
        <f t="shared" si="3"/>
        <v>0</v>
      </c>
      <c r="P110" s="141"/>
      <c r="Q110" s="139"/>
      <c r="R110" s="141"/>
    </row>
    <row r="111" spans="1:18" ht="12.75" customHeight="1">
      <c r="A111" s="142"/>
      <c r="B111" s="161"/>
      <c r="C111" s="203"/>
      <c r="D111" s="198"/>
      <c r="E111" s="159"/>
      <c r="F111" s="151"/>
      <c r="G111" s="153"/>
      <c r="H111" s="141"/>
      <c r="I111" s="153"/>
      <c r="J111" s="141"/>
      <c r="K111" s="6"/>
      <c r="L111" s="6"/>
      <c r="M111" s="72"/>
      <c r="N111" s="65"/>
      <c r="O111" s="8">
        <f t="shared" si="3"/>
        <v>0</v>
      </c>
      <c r="P111" s="141"/>
      <c r="Q111" s="139"/>
      <c r="R111" s="141"/>
    </row>
    <row r="112" spans="1:18" ht="12.75" customHeight="1">
      <c r="A112" s="142"/>
      <c r="B112" s="161"/>
      <c r="C112" s="204"/>
      <c r="D112" s="198"/>
      <c r="E112" s="160"/>
      <c r="F112" s="151"/>
      <c r="G112" s="153"/>
      <c r="H112" s="141"/>
      <c r="I112" s="153"/>
      <c r="J112" s="141"/>
      <c r="K112" s="6"/>
      <c r="L112" s="6"/>
      <c r="M112" s="6"/>
      <c r="N112" s="65"/>
      <c r="O112" s="8">
        <f t="shared" si="3"/>
        <v>0</v>
      </c>
      <c r="P112" s="141"/>
      <c r="Q112" s="140"/>
      <c r="R112" s="141"/>
    </row>
    <row r="113" spans="1:18" ht="12.75" customHeight="1">
      <c r="A113" s="142">
        <v>12</v>
      </c>
      <c r="B113" s="161" t="s">
        <v>147</v>
      </c>
      <c r="C113" s="203" t="s">
        <v>146</v>
      </c>
      <c r="D113" s="198" t="s">
        <v>112</v>
      </c>
      <c r="E113" s="166">
        <v>1</v>
      </c>
      <c r="F113" s="151">
        <f>H113+J113+R113</f>
        <v>178.99261248800002</v>
      </c>
      <c r="G113" s="153">
        <v>5.19</v>
      </c>
      <c r="H113" s="141">
        <f>G113*$P$8/1000</f>
        <v>10.751240700000002</v>
      </c>
      <c r="I113" s="153">
        <v>6.79</v>
      </c>
      <c r="J113" s="141">
        <f>I113*$P$9/1000</f>
        <v>19.926477199999997</v>
      </c>
      <c r="K113" s="6" t="s">
        <v>136</v>
      </c>
      <c r="L113" s="97" t="s">
        <v>112</v>
      </c>
      <c r="M113" s="6">
        <v>1</v>
      </c>
      <c r="N113" s="65">
        <v>130.99</v>
      </c>
      <c r="O113" s="8">
        <f t="shared" si="3"/>
        <v>130.99</v>
      </c>
      <c r="P113" s="141">
        <f>E113*F113</f>
        <v>178.99261248800002</v>
      </c>
      <c r="Q113" s="138">
        <f>SUM(O113:O116)</f>
        <v>130.99</v>
      </c>
      <c r="R113" s="141">
        <f>Q113*1.02*1.05*$R$14</f>
        <v>148.31489458800002</v>
      </c>
    </row>
    <row r="114" spans="1:18" ht="12.75" customHeight="1">
      <c r="A114" s="142"/>
      <c r="B114" s="161"/>
      <c r="C114" s="203"/>
      <c r="D114" s="198"/>
      <c r="E114" s="167"/>
      <c r="F114" s="151"/>
      <c r="G114" s="153"/>
      <c r="H114" s="141"/>
      <c r="I114" s="153"/>
      <c r="J114" s="141"/>
      <c r="K114" s="6"/>
      <c r="L114" s="6"/>
      <c r="M114" s="6"/>
      <c r="N114" s="65"/>
      <c r="O114" s="8">
        <f t="shared" si="3"/>
        <v>0</v>
      </c>
      <c r="P114" s="141"/>
      <c r="Q114" s="139"/>
      <c r="R114" s="141"/>
    </row>
    <row r="115" spans="1:18" ht="12.75" customHeight="1">
      <c r="A115" s="142"/>
      <c r="B115" s="161"/>
      <c r="C115" s="203"/>
      <c r="D115" s="198"/>
      <c r="E115" s="167"/>
      <c r="F115" s="151"/>
      <c r="G115" s="153"/>
      <c r="H115" s="141"/>
      <c r="I115" s="153"/>
      <c r="J115" s="141"/>
      <c r="K115" s="6"/>
      <c r="L115" s="6"/>
      <c r="M115" s="71"/>
      <c r="N115" s="65"/>
      <c r="O115" s="8">
        <f t="shared" si="3"/>
        <v>0</v>
      </c>
      <c r="P115" s="141"/>
      <c r="Q115" s="139"/>
      <c r="R115" s="141"/>
    </row>
    <row r="116" spans="1:18" ht="12.75" customHeight="1">
      <c r="A116" s="142"/>
      <c r="B116" s="161"/>
      <c r="C116" s="204"/>
      <c r="D116" s="198"/>
      <c r="E116" s="168"/>
      <c r="F116" s="151"/>
      <c r="G116" s="153"/>
      <c r="H116" s="141"/>
      <c r="I116" s="153"/>
      <c r="J116" s="141"/>
      <c r="K116" s="6"/>
      <c r="L116" s="6"/>
      <c r="M116" s="6"/>
      <c r="N116" s="65"/>
      <c r="O116" s="8">
        <f t="shared" si="3"/>
        <v>0</v>
      </c>
      <c r="P116" s="141"/>
      <c r="Q116" s="140"/>
      <c r="R116" s="141"/>
    </row>
    <row r="117" spans="1:18" ht="12.75" customHeight="1">
      <c r="A117" s="142">
        <v>13</v>
      </c>
      <c r="B117" s="161" t="s">
        <v>149</v>
      </c>
      <c r="C117" s="170" t="s">
        <v>148</v>
      </c>
      <c r="D117" s="198" t="s">
        <v>112</v>
      </c>
      <c r="E117" s="166">
        <v>1</v>
      </c>
      <c r="F117" s="151">
        <f>H117+J117+R117</f>
        <v>77.552620492000003</v>
      </c>
      <c r="G117" s="153">
        <v>2.04</v>
      </c>
      <c r="H117" s="141">
        <f>G117*$P$8/1000</f>
        <v>4.225921200000001</v>
      </c>
      <c r="I117" s="153">
        <v>3.8780000000000001</v>
      </c>
      <c r="J117" s="141">
        <f>I117*$P$9/1000</f>
        <v>11.38068904</v>
      </c>
      <c r="K117" s="6" t="s">
        <v>136</v>
      </c>
      <c r="L117" s="97" t="s">
        <v>112</v>
      </c>
      <c r="M117" s="6">
        <v>1</v>
      </c>
      <c r="N117" s="65">
        <v>54.71</v>
      </c>
      <c r="O117" s="8">
        <f t="shared" si="3"/>
        <v>54.71</v>
      </c>
      <c r="P117" s="141">
        <f>E117*F117</f>
        <v>77.552620492000003</v>
      </c>
      <c r="Q117" s="138">
        <f>SUM(O117:O120)</f>
        <v>54.71</v>
      </c>
      <c r="R117" s="141">
        <f>Q117*1.02*1.05*$R$14</f>
        <v>61.946010252000001</v>
      </c>
    </row>
    <row r="118" spans="1:18" ht="12.75" customHeight="1">
      <c r="A118" s="142"/>
      <c r="B118" s="161"/>
      <c r="C118" s="171"/>
      <c r="D118" s="198"/>
      <c r="E118" s="167"/>
      <c r="F118" s="151"/>
      <c r="G118" s="153"/>
      <c r="H118" s="141"/>
      <c r="I118" s="153"/>
      <c r="J118" s="141"/>
      <c r="K118" s="6"/>
      <c r="L118" s="6"/>
      <c r="M118" s="6"/>
      <c r="N118" s="65"/>
      <c r="O118" s="8">
        <f t="shared" si="3"/>
        <v>0</v>
      </c>
      <c r="P118" s="141"/>
      <c r="Q118" s="139"/>
      <c r="R118" s="141"/>
    </row>
    <row r="119" spans="1:18" ht="12.75" customHeight="1">
      <c r="A119" s="142"/>
      <c r="B119" s="161"/>
      <c r="C119" s="171"/>
      <c r="D119" s="198"/>
      <c r="E119" s="167"/>
      <c r="F119" s="151"/>
      <c r="G119" s="153"/>
      <c r="H119" s="141"/>
      <c r="I119" s="153"/>
      <c r="J119" s="141"/>
      <c r="K119" s="6"/>
      <c r="L119" s="6"/>
      <c r="M119" s="52"/>
      <c r="N119" s="65"/>
      <c r="O119" s="8">
        <f t="shared" si="3"/>
        <v>0</v>
      </c>
      <c r="P119" s="141"/>
      <c r="Q119" s="139"/>
      <c r="R119" s="141"/>
    </row>
    <row r="120" spans="1:18" ht="12.75" customHeight="1">
      <c r="A120" s="142"/>
      <c r="B120" s="161"/>
      <c r="C120" s="172"/>
      <c r="D120" s="198"/>
      <c r="E120" s="168"/>
      <c r="F120" s="151"/>
      <c r="G120" s="153"/>
      <c r="H120" s="141"/>
      <c r="I120" s="153"/>
      <c r="J120" s="141"/>
      <c r="K120" s="6"/>
      <c r="L120" s="6"/>
      <c r="M120" s="6"/>
      <c r="N120" s="65"/>
      <c r="O120" s="8">
        <f t="shared" si="3"/>
        <v>0</v>
      </c>
      <c r="P120" s="141"/>
      <c r="Q120" s="140"/>
      <c r="R120" s="141"/>
    </row>
    <row r="121" spans="1:18" s="104" customFormat="1" ht="12.75" customHeight="1">
      <c r="A121" s="142">
        <v>14</v>
      </c>
      <c r="B121" s="161" t="s">
        <v>285</v>
      </c>
      <c r="C121" s="170" t="s">
        <v>286</v>
      </c>
      <c r="D121" s="198" t="s">
        <v>112</v>
      </c>
      <c r="E121" s="166">
        <v>1</v>
      </c>
      <c r="F121" s="151">
        <f>H121+J121+R121</f>
        <v>333.976833892</v>
      </c>
      <c r="G121" s="153">
        <v>19.850000000000001</v>
      </c>
      <c r="H121" s="141">
        <f>G121*$P$8/1000</f>
        <v>41.119870500000005</v>
      </c>
      <c r="I121" s="153">
        <v>10.180999999999999</v>
      </c>
      <c r="J121" s="141">
        <f>I121*$P$9/1000</f>
        <v>29.877977079999997</v>
      </c>
      <c r="K121" s="6" t="s">
        <v>136</v>
      </c>
      <c r="L121" s="118" t="s">
        <v>112</v>
      </c>
      <c r="M121" s="6">
        <v>1</v>
      </c>
      <c r="N121" s="119">
        <v>232.26</v>
      </c>
      <c r="O121" s="8">
        <f t="shared" ref="O121:O124" si="4">M121*N121</f>
        <v>232.26</v>
      </c>
      <c r="P121" s="141">
        <f>E121*F121</f>
        <v>333.976833892</v>
      </c>
      <c r="Q121" s="138">
        <f>SUM(O121:O124)</f>
        <v>232.26</v>
      </c>
      <c r="R121" s="141">
        <f>Q121*1.02*1.05*$R$14</f>
        <v>262.97898631200002</v>
      </c>
    </row>
    <row r="122" spans="1:18" s="104" customFormat="1" ht="12.75" customHeight="1">
      <c r="A122" s="142"/>
      <c r="B122" s="161"/>
      <c r="C122" s="171"/>
      <c r="D122" s="198"/>
      <c r="E122" s="167"/>
      <c r="F122" s="151"/>
      <c r="G122" s="153"/>
      <c r="H122" s="141"/>
      <c r="I122" s="153"/>
      <c r="J122" s="141"/>
      <c r="K122" s="6"/>
      <c r="L122" s="6"/>
      <c r="M122" s="6"/>
      <c r="N122" s="119"/>
      <c r="O122" s="8">
        <f t="shared" si="4"/>
        <v>0</v>
      </c>
      <c r="P122" s="141"/>
      <c r="Q122" s="139"/>
      <c r="R122" s="141"/>
    </row>
    <row r="123" spans="1:18" s="104" customFormat="1" ht="12.75" customHeight="1">
      <c r="A123" s="142"/>
      <c r="B123" s="161"/>
      <c r="C123" s="171"/>
      <c r="D123" s="198"/>
      <c r="E123" s="167"/>
      <c r="F123" s="151"/>
      <c r="G123" s="153"/>
      <c r="H123" s="141"/>
      <c r="I123" s="153"/>
      <c r="J123" s="141"/>
      <c r="K123" s="6"/>
      <c r="L123" s="6"/>
      <c r="M123" s="52"/>
      <c r="N123" s="119"/>
      <c r="O123" s="8">
        <f t="shared" si="4"/>
        <v>0</v>
      </c>
      <c r="P123" s="141"/>
      <c r="Q123" s="139"/>
      <c r="R123" s="141"/>
    </row>
    <row r="124" spans="1:18" s="104" customFormat="1" ht="12.75" customHeight="1">
      <c r="A124" s="142"/>
      <c r="B124" s="161"/>
      <c r="C124" s="172"/>
      <c r="D124" s="198"/>
      <c r="E124" s="168"/>
      <c r="F124" s="151"/>
      <c r="G124" s="153"/>
      <c r="H124" s="141"/>
      <c r="I124" s="153"/>
      <c r="J124" s="141"/>
      <c r="K124" s="6"/>
      <c r="L124" s="6"/>
      <c r="M124" s="6"/>
      <c r="N124" s="119"/>
      <c r="O124" s="8">
        <f t="shared" si="4"/>
        <v>0</v>
      </c>
      <c r="P124" s="141"/>
      <c r="Q124" s="140"/>
      <c r="R124" s="141"/>
    </row>
    <row r="125" spans="1:18" ht="12.75" customHeight="1">
      <c r="A125" s="142">
        <v>15</v>
      </c>
      <c r="B125" s="154" t="s">
        <v>127</v>
      </c>
      <c r="C125" s="200" t="s">
        <v>150</v>
      </c>
      <c r="D125" s="155" t="s">
        <v>126</v>
      </c>
      <c r="E125" s="158">
        <v>15.17</v>
      </c>
      <c r="F125" s="151">
        <f>H125+J125+R125</f>
        <v>5.1578601396000003</v>
      </c>
      <c r="G125" s="153">
        <v>7.0000000000000007E-2</v>
      </c>
      <c r="H125" s="141">
        <f>G125*$P$8/1000</f>
        <v>0.14500710000000003</v>
      </c>
      <c r="I125" s="153">
        <v>0.21</v>
      </c>
      <c r="J125" s="141">
        <f>I125*$P$9/1000</f>
        <v>0.61628279999999991</v>
      </c>
      <c r="K125" s="6" t="s">
        <v>151</v>
      </c>
      <c r="L125" s="6" t="s">
        <v>103</v>
      </c>
      <c r="M125" s="6">
        <v>1.1000000000000001</v>
      </c>
      <c r="N125" s="65">
        <v>3.53</v>
      </c>
      <c r="O125" s="8">
        <f t="shared" si="3"/>
        <v>3.883</v>
      </c>
      <c r="P125" s="141">
        <f>E125*F125</f>
        <v>78.244738317732001</v>
      </c>
      <c r="Q125" s="138">
        <f>SUM(O125:O128)</f>
        <v>3.883</v>
      </c>
      <c r="R125" s="141">
        <f>Q125*1.02*1.05*$R$14</f>
        <v>4.3965702395999999</v>
      </c>
    </row>
    <row r="126" spans="1:18" ht="12.75" customHeight="1">
      <c r="A126" s="142"/>
      <c r="B126" s="154"/>
      <c r="C126" s="201"/>
      <c r="D126" s="155"/>
      <c r="E126" s="159"/>
      <c r="F126" s="151"/>
      <c r="G126" s="153"/>
      <c r="H126" s="141"/>
      <c r="I126" s="153"/>
      <c r="J126" s="141"/>
      <c r="K126" s="6"/>
      <c r="L126" s="6"/>
      <c r="M126" s="72"/>
      <c r="N126" s="65"/>
      <c r="O126" s="8">
        <f t="shared" si="3"/>
        <v>0</v>
      </c>
      <c r="P126" s="141"/>
      <c r="Q126" s="139"/>
      <c r="R126" s="141"/>
    </row>
    <row r="127" spans="1:18" ht="12.75" customHeight="1">
      <c r="A127" s="142"/>
      <c r="B127" s="154"/>
      <c r="C127" s="201"/>
      <c r="D127" s="155"/>
      <c r="E127" s="159"/>
      <c r="F127" s="151"/>
      <c r="G127" s="153"/>
      <c r="H127" s="141"/>
      <c r="I127" s="153"/>
      <c r="J127" s="141"/>
      <c r="K127" s="6"/>
      <c r="L127" s="6"/>
      <c r="M127" s="72"/>
      <c r="N127" s="65"/>
      <c r="O127" s="8">
        <f t="shared" si="3"/>
        <v>0</v>
      </c>
      <c r="P127" s="141"/>
      <c r="Q127" s="139"/>
      <c r="R127" s="141"/>
    </row>
    <row r="128" spans="1:18" ht="12.75" customHeight="1">
      <c r="A128" s="142"/>
      <c r="B128" s="154"/>
      <c r="C128" s="202"/>
      <c r="D128" s="155"/>
      <c r="E128" s="160"/>
      <c r="F128" s="151"/>
      <c r="G128" s="153"/>
      <c r="H128" s="141"/>
      <c r="I128" s="153"/>
      <c r="J128" s="141"/>
      <c r="K128" s="6"/>
      <c r="L128" s="6"/>
      <c r="M128" s="6"/>
      <c r="N128" s="65"/>
      <c r="O128" s="8">
        <f t="shared" si="3"/>
        <v>0</v>
      </c>
      <c r="P128" s="141"/>
      <c r="Q128" s="140"/>
      <c r="R128" s="141"/>
    </row>
    <row r="129" spans="1:18" ht="12.75" customHeight="1">
      <c r="A129" s="142">
        <v>16</v>
      </c>
      <c r="B129" s="154" t="s">
        <v>152</v>
      </c>
      <c r="C129" s="154" t="s">
        <v>153</v>
      </c>
      <c r="D129" s="142" t="s">
        <v>154</v>
      </c>
      <c r="E129" s="151">
        <v>100.2</v>
      </c>
      <c r="F129" s="151">
        <f>H129+J129+R129</f>
        <v>0.49815322799999995</v>
      </c>
      <c r="G129" s="153">
        <v>8.0000000000000002E-3</v>
      </c>
      <c r="H129" s="141">
        <f>G129*$P$8/1000</f>
        <v>1.6572240000000002E-2</v>
      </c>
      <c r="I129" s="169">
        <v>0.1641</v>
      </c>
      <c r="J129" s="141">
        <f>I129*$P$9/1000</f>
        <v>0.48158098799999993</v>
      </c>
      <c r="K129" s="6"/>
      <c r="L129" s="6"/>
      <c r="M129" s="6"/>
      <c r="N129" s="65"/>
      <c r="O129" s="8">
        <f t="shared" si="3"/>
        <v>0</v>
      </c>
      <c r="P129" s="141">
        <f>E129*F129</f>
        <v>49.914953445599998</v>
      </c>
      <c r="Q129" s="138">
        <f>SUM(O129:O132)</f>
        <v>0</v>
      </c>
      <c r="R129" s="141">
        <f>Q129*1.02*1.05*$R$14</f>
        <v>0</v>
      </c>
    </row>
    <row r="130" spans="1:18" ht="12.75" customHeight="1">
      <c r="A130" s="142"/>
      <c r="B130" s="154"/>
      <c r="C130" s="154"/>
      <c r="D130" s="142"/>
      <c r="E130" s="151"/>
      <c r="F130" s="151"/>
      <c r="G130" s="153"/>
      <c r="H130" s="141"/>
      <c r="I130" s="169"/>
      <c r="J130" s="141"/>
      <c r="K130" s="6"/>
      <c r="L130" s="6"/>
      <c r="M130" s="6"/>
      <c r="N130" s="65"/>
      <c r="O130" s="8">
        <f t="shared" si="3"/>
        <v>0</v>
      </c>
      <c r="P130" s="141"/>
      <c r="Q130" s="139"/>
      <c r="R130" s="141"/>
    </row>
    <row r="131" spans="1:18" ht="12.75" customHeight="1">
      <c r="A131" s="142"/>
      <c r="B131" s="154"/>
      <c r="C131" s="154"/>
      <c r="D131" s="142"/>
      <c r="E131" s="151"/>
      <c r="F131" s="151"/>
      <c r="G131" s="153"/>
      <c r="H131" s="141"/>
      <c r="I131" s="169"/>
      <c r="J131" s="141"/>
      <c r="K131" s="6"/>
      <c r="L131" s="6"/>
      <c r="M131" s="71"/>
      <c r="N131" s="65"/>
      <c r="O131" s="8">
        <f t="shared" si="3"/>
        <v>0</v>
      </c>
      <c r="P131" s="141"/>
      <c r="Q131" s="139"/>
      <c r="R131" s="141"/>
    </row>
    <row r="132" spans="1:18" ht="12.75" customHeight="1">
      <c r="A132" s="142"/>
      <c r="B132" s="154"/>
      <c r="C132" s="154"/>
      <c r="D132" s="142"/>
      <c r="E132" s="151"/>
      <c r="F132" s="151"/>
      <c r="G132" s="153"/>
      <c r="H132" s="141"/>
      <c r="I132" s="169"/>
      <c r="J132" s="141"/>
      <c r="K132" s="6"/>
      <c r="L132" s="6"/>
      <c r="M132" s="6"/>
      <c r="N132" s="65"/>
      <c r="O132" s="8">
        <f t="shared" si="3"/>
        <v>0</v>
      </c>
      <c r="P132" s="141"/>
      <c r="Q132" s="140"/>
      <c r="R132" s="141"/>
    </row>
    <row r="133" spans="1:18" ht="12.75" customHeight="1">
      <c r="A133" s="142">
        <v>17</v>
      </c>
      <c r="B133" s="154" t="s">
        <v>101</v>
      </c>
      <c r="C133" s="154" t="s">
        <v>155</v>
      </c>
      <c r="D133" s="151" t="s">
        <v>105</v>
      </c>
      <c r="E133" s="151">
        <v>160.32</v>
      </c>
      <c r="F133" s="151">
        <f>H133+J133+R133</f>
        <v>2.6412119999999999</v>
      </c>
      <c r="G133" s="199"/>
      <c r="H133" s="141">
        <f>G133*$P$8/1000</f>
        <v>0</v>
      </c>
      <c r="I133" s="153">
        <v>0.9</v>
      </c>
      <c r="J133" s="141">
        <f>I133*$P$9/1000</f>
        <v>2.6412119999999999</v>
      </c>
      <c r="K133" s="6"/>
      <c r="L133" s="6"/>
      <c r="M133" s="6"/>
      <c r="N133" s="65"/>
      <c r="O133" s="8">
        <f t="shared" si="3"/>
        <v>0</v>
      </c>
      <c r="P133" s="141">
        <f>E133*F133</f>
        <v>423.43910783999996</v>
      </c>
      <c r="Q133" s="138">
        <f>SUM(O133:O136)</f>
        <v>0</v>
      </c>
      <c r="R133" s="141">
        <f>Q133*1.02*1.05*$R$14</f>
        <v>0</v>
      </c>
    </row>
    <row r="134" spans="1:18" ht="12.75" customHeight="1">
      <c r="A134" s="142"/>
      <c r="B134" s="154"/>
      <c r="C134" s="154"/>
      <c r="D134" s="151"/>
      <c r="E134" s="151"/>
      <c r="F134" s="151"/>
      <c r="G134" s="199"/>
      <c r="H134" s="141"/>
      <c r="I134" s="153"/>
      <c r="J134" s="141"/>
      <c r="K134" s="6"/>
      <c r="L134" s="6"/>
      <c r="M134" s="6"/>
      <c r="N134" s="65"/>
      <c r="O134" s="8">
        <f t="shared" si="3"/>
        <v>0</v>
      </c>
      <c r="P134" s="141"/>
      <c r="Q134" s="139"/>
      <c r="R134" s="141"/>
    </row>
    <row r="135" spans="1:18" ht="12.75" customHeight="1">
      <c r="A135" s="142"/>
      <c r="B135" s="154"/>
      <c r="C135" s="154"/>
      <c r="D135" s="151"/>
      <c r="E135" s="151"/>
      <c r="F135" s="151"/>
      <c r="G135" s="199"/>
      <c r="H135" s="141"/>
      <c r="I135" s="153"/>
      <c r="J135" s="141"/>
      <c r="K135" s="6"/>
      <c r="L135" s="6"/>
      <c r="M135" s="71"/>
      <c r="N135" s="65"/>
      <c r="O135" s="8">
        <f t="shared" si="3"/>
        <v>0</v>
      </c>
      <c r="P135" s="141"/>
      <c r="Q135" s="139"/>
      <c r="R135" s="141"/>
    </row>
    <row r="136" spans="1:18" ht="12.75" customHeight="1">
      <c r="A136" s="142"/>
      <c r="B136" s="154"/>
      <c r="C136" s="154"/>
      <c r="D136" s="151"/>
      <c r="E136" s="151"/>
      <c r="F136" s="151"/>
      <c r="G136" s="199"/>
      <c r="H136" s="141"/>
      <c r="I136" s="153"/>
      <c r="J136" s="141"/>
      <c r="K136" s="6"/>
      <c r="L136" s="6"/>
      <c r="M136" s="6"/>
      <c r="N136" s="65"/>
      <c r="O136" s="8">
        <f t="shared" si="3"/>
        <v>0</v>
      </c>
      <c r="P136" s="141"/>
      <c r="Q136" s="140"/>
      <c r="R136" s="141"/>
    </row>
    <row r="137" spans="1:18" ht="12.75" customHeight="1">
      <c r="A137" s="142">
        <v>18</v>
      </c>
      <c r="B137" s="154" t="s">
        <v>156</v>
      </c>
      <c r="C137" s="154" t="s">
        <v>157</v>
      </c>
      <c r="D137" s="142" t="s">
        <v>131</v>
      </c>
      <c r="E137" s="151">
        <v>668</v>
      </c>
      <c r="F137" s="151">
        <f>H137+J137+R137</f>
        <v>0.18643770000000001</v>
      </c>
      <c r="G137" s="153">
        <v>0.09</v>
      </c>
      <c r="H137" s="141">
        <f>G137*$P$8/1000</f>
        <v>0.18643770000000001</v>
      </c>
      <c r="I137" s="153"/>
      <c r="J137" s="141">
        <f>I137*$P$9/1000</f>
        <v>0</v>
      </c>
      <c r="K137" s="6"/>
      <c r="L137" s="6"/>
      <c r="M137" s="6"/>
      <c r="N137" s="93"/>
      <c r="O137" s="8">
        <f t="shared" si="3"/>
        <v>0</v>
      </c>
      <c r="P137" s="141">
        <f>E137*F137</f>
        <v>124.54038360000001</v>
      </c>
      <c r="Q137" s="138">
        <f>SUM(O137:O140)</f>
        <v>0</v>
      </c>
      <c r="R137" s="141">
        <f>Q137*1.02*1.05*$R$14</f>
        <v>0</v>
      </c>
    </row>
    <row r="138" spans="1:18" ht="12.75" customHeight="1">
      <c r="A138" s="142"/>
      <c r="B138" s="154"/>
      <c r="C138" s="154"/>
      <c r="D138" s="142"/>
      <c r="E138" s="151"/>
      <c r="F138" s="151"/>
      <c r="G138" s="153"/>
      <c r="H138" s="141"/>
      <c r="I138" s="153"/>
      <c r="J138" s="141"/>
      <c r="K138" s="6"/>
      <c r="L138" s="6"/>
      <c r="M138" s="6"/>
      <c r="N138" s="65"/>
      <c r="O138" s="8">
        <f t="shared" si="3"/>
        <v>0</v>
      </c>
      <c r="P138" s="141"/>
      <c r="Q138" s="139"/>
      <c r="R138" s="141"/>
    </row>
    <row r="139" spans="1:18" ht="12.75" customHeight="1">
      <c r="A139" s="142"/>
      <c r="B139" s="154"/>
      <c r="C139" s="154"/>
      <c r="D139" s="142"/>
      <c r="E139" s="151"/>
      <c r="F139" s="151"/>
      <c r="G139" s="153"/>
      <c r="H139" s="141"/>
      <c r="I139" s="153"/>
      <c r="J139" s="141"/>
      <c r="K139" s="6"/>
      <c r="L139" s="6"/>
      <c r="M139" s="52"/>
      <c r="N139" s="65"/>
      <c r="O139" s="8">
        <f t="shared" si="3"/>
        <v>0</v>
      </c>
      <c r="P139" s="141"/>
      <c r="Q139" s="139"/>
      <c r="R139" s="141"/>
    </row>
    <row r="140" spans="1:18" ht="12.75" customHeight="1">
      <c r="A140" s="142"/>
      <c r="B140" s="154"/>
      <c r="C140" s="154"/>
      <c r="D140" s="142"/>
      <c r="E140" s="151"/>
      <c r="F140" s="151"/>
      <c r="G140" s="153"/>
      <c r="H140" s="141"/>
      <c r="I140" s="153"/>
      <c r="J140" s="141"/>
      <c r="K140" s="6"/>
      <c r="L140" s="6"/>
      <c r="M140" s="6"/>
      <c r="N140" s="65"/>
      <c r="O140" s="8">
        <f t="shared" si="3"/>
        <v>0</v>
      </c>
      <c r="P140" s="141"/>
      <c r="Q140" s="140"/>
      <c r="R140" s="141"/>
    </row>
    <row r="141" spans="1:18" ht="12.75" customHeight="1">
      <c r="A141" s="142">
        <v>19</v>
      </c>
      <c r="B141" s="154" t="s">
        <v>158</v>
      </c>
      <c r="C141" s="154" t="s">
        <v>159</v>
      </c>
      <c r="D141" s="142" t="s">
        <v>131</v>
      </c>
      <c r="E141" s="151">
        <v>668</v>
      </c>
      <c r="F141" s="151">
        <f>H141+J141+R141</f>
        <v>0.24827673600000005</v>
      </c>
      <c r="G141" s="153">
        <v>2.4199999999999999E-2</v>
      </c>
      <c r="H141" s="141">
        <f>G141*$P$8/1000</f>
        <v>5.0131026000000009E-2</v>
      </c>
      <c r="I141" s="153"/>
      <c r="J141" s="141">
        <f>I141*$P$9/1000</f>
        <v>0</v>
      </c>
      <c r="K141" s="6" t="s">
        <v>160</v>
      </c>
      <c r="L141" s="6" t="s">
        <v>161</v>
      </c>
      <c r="M141" s="6">
        <v>3.5000000000000003E-2</v>
      </c>
      <c r="N141" s="95">
        <v>5</v>
      </c>
      <c r="O141" s="8">
        <f t="shared" si="3"/>
        <v>0.17500000000000002</v>
      </c>
      <c r="P141" s="141">
        <f>E141*F141</f>
        <v>165.84885964800003</v>
      </c>
      <c r="Q141" s="138">
        <f>SUM(O141:O144)</f>
        <v>0.17500000000000002</v>
      </c>
      <c r="R141" s="141">
        <f>Q141*1.02*1.05*$R$14</f>
        <v>0.19814571000000003</v>
      </c>
    </row>
    <row r="142" spans="1:18" ht="12.75" customHeight="1">
      <c r="A142" s="142"/>
      <c r="B142" s="154"/>
      <c r="C142" s="154"/>
      <c r="D142" s="142"/>
      <c r="E142" s="151"/>
      <c r="F142" s="151"/>
      <c r="G142" s="153"/>
      <c r="H142" s="141"/>
      <c r="I142" s="153"/>
      <c r="J142" s="141"/>
      <c r="K142" s="6"/>
      <c r="L142" s="6"/>
      <c r="M142" s="6"/>
      <c r="N142" s="65"/>
      <c r="O142" s="8">
        <f t="shared" si="3"/>
        <v>0</v>
      </c>
      <c r="P142" s="141"/>
      <c r="Q142" s="139"/>
      <c r="R142" s="141"/>
    </row>
    <row r="143" spans="1:18" ht="12.75" customHeight="1">
      <c r="A143" s="142"/>
      <c r="B143" s="154"/>
      <c r="C143" s="154"/>
      <c r="D143" s="142"/>
      <c r="E143" s="151"/>
      <c r="F143" s="151"/>
      <c r="G143" s="153"/>
      <c r="H143" s="141"/>
      <c r="I143" s="153"/>
      <c r="J143" s="141"/>
      <c r="K143" s="6"/>
      <c r="L143" s="6"/>
      <c r="M143" s="52"/>
      <c r="N143" s="65"/>
      <c r="O143" s="8">
        <f t="shared" si="3"/>
        <v>0</v>
      </c>
      <c r="P143" s="141"/>
      <c r="Q143" s="139"/>
      <c r="R143" s="141"/>
    </row>
    <row r="144" spans="1:18" ht="12.75" customHeight="1">
      <c r="A144" s="142"/>
      <c r="B144" s="154"/>
      <c r="C144" s="154"/>
      <c r="D144" s="142"/>
      <c r="E144" s="151"/>
      <c r="F144" s="151"/>
      <c r="G144" s="153"/>
      <c r="H144" s="141"/>
      <c r="I144" s="153"/>
      <c r="J144" s="141"/>
      <c r="K144" s="6"/>
      <c r="L144" s="6"/>
      <c r="M144" s="6"/>
      <c r="N144" s="65"/>
      <c r="O144" s="8">
        <f t="shared" si="3"/>
        <v>0</v>
      </c>
      <c r="P144" s="141"/>
      <c r="Q144" s="140"/>
      <c r="R144" s="141"/>
    </row>
    <row r="145" spans="3:18">
      <c r="C145" s="2" t="s">
        <v>29</v>
      </c>
      <c r="F145" s="12"/>
      <c r="G145" s="12"/>
      <c r="H145" s="12"/>
      <c r="I145" s="12"/>
      <c r="J145" s="12"/>
      <c r="K145" s="12"/>
      <c r="L145" s="12"/>
      <c r="M145" s="12"/>
      <c r="N145" s="94"/>
      <c r="O145" s="12"/>
      <c r="P145" s="14">
        <f>SUM(P17:P144)</f>
        <v>4983.8810968570706</v>
      </c>
      <c r="Q145" s="12"/>
      <c r="R145" s="13"/>
    </row>
    <row r="146" spans="3:18" ht="3" customHeight="1">
      <c r="F146" s="12"/>
      <c r="G146" s="12"/>
      <c r="H146" s="12"/>
      <c r="I146" s="12"/>
      <c r="J146" s="12"/>
      <c r="K146" s="12"/>
      <c r="L146" s="12"/>
      <c r="M146" s="12"/>
      <c r="N146" s="94"/>
      <c r="O146" s="12"/>
      <c r="P146" s="14"/>
      <c r="Q146" s="12"/>
      <c r="R146" s="13"/>
    </row>
    <row r="147" spans="3:18" ht="12.75" customHeight="1">
      <c r="C147" s="2" t="s">
        <v>30</v>
      </c>
      <c r="P147" s="14">
        <f>P145*0.133</f>
        <v>662.85618588199043</v>
      </c>
      <c r="Q147" s="11"/>
      <c r="R147" s="11"/>
    </row>
    <row r="148" spans="3:18" ht="3.75" customHeight="1">
      <c r="P148" s="14"/>
      <c r="Q148" s="11"/>
      <c r="R148" s="11"/>
    </row>
    <row r="149" spans="3:18">
      <c r="C149" s="2" t="s">
        <v>29</v>
      </c>
      <c r="P149" s="14">
        <f>SUM(P145:P147)</f>
        <v>5646.7372827390609</v>
      </c>
      <c r="Q149" s="11"/>
      <c r="R149" s="11"/>
    </row>
    <row r="150" spans="3:18" ht="3" customHeight="1">
      <c r="P150" s="14"/>
      <c r="Q150" s="11"/>
      <c r="R150" s="11"/>
    </row>
    <row r="151" spans="3:18" ht="12.75" customHeight="1">
      <c r="C151" s="2" t="s">
        <v>31</v>
      </c>
      <c r="P151" s="14">
        <f>P149*0.11</f>
        <v>621.14110110129673</v>
      </c>
    </row>
    <row r="152" spans="3:18" ht="3.75" customHeight="1">
      <c r="P152" s="14"/>
    </row>
    <row r="153" spans="3:18">
      <c r="C153" s="2" t="s">
        <v>29</v>
      </c>
      <c r="P153" s="14">
        <f>SUM(P149:P151)</f>
        <v>6267.8783838403579</v>
      </c>
    </row>
    <row r="154" spans="3:18">
      <c r="P154" s="14"/>
    </row>
    <row r="155" spans="3:18" s="16" customFormat="1">
      <c r="H155" s="156" t="s">
        <v>321</v>
      </c>
      <c r="I155" s="156"/>
      <c r="J155" s="156"/>
      <c r="K155" s="156"/>
      <c r="L155" s="156"/>
      <c r="M155" s="156"/>
      <c r="N155" s="156"/>
      <c r="O155" s="156"/>
      <c r="P155" s="156"/>
      <c r="Q155" s="156"/>
    </row>
  </sheetData>
  <mergeCells count="440">
    <mergeCell ref="R101:R104"/>
    <mergeCell ref="H73:H76"/>
    <mergeCell ref="R93:R96"/>
    <mergeCell ref="F65:F68"/>
    <mergeCell ref="R61:R64"/>
    <mergeCell ref="J81:J84"/>
    <mergeCell ref="P81:P84"/>
    <mergeCell ref="Q81:Q84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I105:I108"/>
    <mergeCell ref="I109:I112"/>
    <mergeCell ref="J109:J112"/>
    <mergeCell ref="F93:F96"/>
    <mergeCell ref="J93:J96"/>
    <mergeCell ref="E101:E104"/>
    <mergeCell ref="F101:F104"/>
    <mergeCell ref="G101:G104"/>
    <mergeCell ref="H101:H104"/>
    <mergeCell ref="F73:F76"/>
    <mergeCell ref="I101:I104"/>
    <mergeCell ref="I81:I84"/>
    <mergeCell ref="I85:I88"/>
    <mergeCell ref="G85:G88"/>
    <mergeCell ref="F33:F36"/>
    <mergeCell ref="F109:F112"/>
    <mergeCell ref="A101:A104"/>
    <mergeCell ref="B101:B104"/>
    <mergeCell ref="C101:C104"/>
    <mergeCell ref="D101:D104"/>
    <mergeCell ref="A57:A60"/>
    <mergeCell ref="B57:B60"/>
    <mergeCell ref="C57:C60"/>
    <mergeCell ref="D57:D60"/>
    <mergeCell ref="C93:C96"/>
    <mergeCell ref="B73:B76"/>
    <mergeCell ref="B53:B56"/>
    <mergeCell ref="C73:C76"/>
    <mergeCell ref="D73:D76"/>
    <mergeCell ref="E73:E76"/>
    <mergeCell ref="B105:B108"/>
    <mergeCell ref="C105:C108"/>
    <mergeCell ref="A45:A48"/>
    <mergeCell ref="A65:A68"/>
    <mergeCell ref="B41:B44"/>
    <mergeCell ref="C41:C44"/>
    <mergeCell ref="D41:D44"/>
    <mergeCell ref="E41:E44"/>
    <mergeCell ref="P109:P112"/>
    <mergeCell ref="Q109:Q112"/>
    <mergeCell ref="F41:F44"/>
    <mergeCell ref="G49:G52"/>
    <mergeCell ref="H109:H112"/>
    <mergeCell ref="Q45:Q48"/>
    <mergeCell ref="R45:R48"/>
    <mergeCell ref="J65:J68"/>
    <mergeCell ref="P65:P68"/>
    <mergeCell ref="Q65:Q68"/>
    <mergeCell ref="R65:R68"/>
    <mergeCell ref="P45:P48"/>
    <mergeCell ref="R57:R60"/>
    <mergeCell ref="Q57:Q60"/>
    <mergeCell ref="P101:P104"/>
    <mergeCell ref="I73:I76"/>
    <mergeCell ref="R97:R100"/>
    <mergeCell ref="P93:P96"/>
    <mergeCell ref="Q93:Q96"/>
    <mergeCell ref="P77:P80"/>
    <mergeCell ref="Q77:Q80"/>
    <mergeCell ref="J105:J108"/>
    <mergeCell ref="R53:R56"/>
    <mergeCell ref="P53:P56"/>
    <mergeCell ref="A113:A116"/>
    <mergeCell ref="R109:R112"/>
    <mergeCell ref="A109:A112"/>
    <mergeCell ref="D109:D112"/>
    <mergeCell ref="E109:E112"/>
    <mergeCell ref="P57:P60"/>
    <mergeCell ref="A53:A56"/>
    <mergeCell ref="A73:A76"/>
    <mergeCell ref="P105:P108"/>
    <mergeCell ref="Q105:Q108"/>
    <mergeCell ref="R105:R108"/>
    <mergeCell ref="P97:P100"/>
    <mergeCell ref="A105:A108"/>
    <mergeCell ref="D105:D108"/>
    <mergeCell ref="E105:E108"/>
    <mergeCell ref="F113:F116"/>
    <mergeCell ref="Q113:Q116"/>
    <mergeCell ref="I93:I96"/>
    <mergeCell ref="B113:B116"/>
    <mergeCell ref="C113:C116"/>
    <mergeCell ref="J101:J104"/>
    <mergeCell ref="B109:B112"/>
    <mergeCell ref="C109:C112"/>
    <mergeCell ref="J53:J56"/>
    <mergeCell ref="Q53:Q56"/>
    <mergeCell ref="H93:H96"/>
    <mergeCell ref="H77:H80"/>
    <mergeCell ref="I77:I80"/>
    <mergeCell ref="J77:J80"/>
    <mergeCell ref="Q69:Q72"/>
    <mergeCell ref="G109:G112"/>
    <mergeCell ref="G57:G60"/>
    <mergeCell ref="H57:H60"/>
    <mergeCell ref="I57:I60"/>
    <mergeCell ref="J57:J60"/>
    <mergeCell ref="G93:G96"/>
    <mergeCell ref="G105:G108"/>
    <mergeCell ref="Q101:Q104"/>
    <mergeCell ref="I97:I100"/>
    <mergeCell ref="J97:J100"/>
    <mergeCell ref="J61:J64"/>
    <mergeCell ref="P61:P64"/>
    <mergeCell ref="J85:J88"/>
    <mergeCell ref="P85:P88"/>
    <mergeCell ref="G77:G80"/>
    <mergeCell ref="P69:P72"/>
    <mergeCell ref="I53:I56"/>
    <mergeCell ref="Q61:Q64"/>
    <mergeCell ref="A129:A132"/>
    <mergeCell ref="B129:B132"/>
    <mergeCell ref="C129:C132"/>
    <mergeCell ref="D129:D132"/>
    <mergeCell ref="E129:E132"/>
    <mergeCell ref="F129:F132"/>
    <mergeCell ref="G129:G132"/>
    <mergeCell ref="I125:I128"/>
    <mergeCell ref="J125:J128"/>
    <mergeCell ref="H125:H128"/>
    <mergeCell ref="A125:A128"/>
    <mergeCell ref="B125:B128"/>
    <mergeCell ref="C125:C128"/>
    <mergeCell ref="D125:D128"/>
    <mergeCell ref="E125:E128"/>
    <mergeCell ref="A141:A144"/>
    <mergeCell ref="D141:D144"/>
    <mergeCell ref="B141:B144"/>
    <mergeCell ref="C141:C144"/>
    <mergeCell ref="A133:A136"/>
    <mergeCell ref="B133:B136"/>
    <mergeCell ref="C133:C136"/>
    <mergeCell ref="F133:F136"/>
    <mergeCell ref="G133:G136"/>
    <mergeCell ref="D133:D136"/>
    <mergeCell ref="G141:G144"/>
    <mergeCell ref="E137:E140"/>
    <mergeCell ref="R141:R144"/>
    <mergeCell ref="R125:R128"/>
    <mergeCell ref="I113:I116"/>
    <mergeCell ref="P113:P116"/>
    <mergeCell ref="R113:R116"/>
    <mergeCell ref="I117:I120"/>
    <mergeCell ref="J117:J120"/>
    <mergeCell ref="P117:P120"/>
    <mergeCell ref="Q117:Q120"/>
    <mergeCell ref="P133:P136"/>
    <mergeCell ref="Q133:Q136"/>
    <mergeCell ref="R137:R140"/>
    <mergeCell ref="Q141:Q144"/>
    <mergeCell ref="J133:J136"/>
    <mergeCell ref="J129:J132"/>
    <mergeCell ref="P129:P132"/>
    <mergeCell ref="Q125:Q128"/>
    <mergeCell ref="P125:P128"/>
    <mergeCell ref="R117:R120"/>
    <mergeCell ref="J113:J116"/>
    <mergeCell ref="R133:R136"/>
    <mergeCell ref="P137:P140"/>
    <mergeCell ref="Q137:Q140"/>
    <mergeCell ref="I133:I136"/>
    <mergeCell ref="Q129:Q132"/>
    <mergeCell ref="R129:R132"/>
    <mergeCell ref="I137:I140"/>
    <mergeCell ref="J137:J140"/>
    <mergeCell ref="I129:I132"/>
    <mergeCell ref="D113:D116"/>
    <mergeCell ref="A117:A120"/>
    <mergeCell ref="F97:F100"/>
    <mergeCell ref="G97:G100"/>
    <mergeCell ref="H97:H100"/>
    <mergeCell ref="Q97:Q100"/>
    <mergeCell ref="H137:H140"/>
    <mergeCell ref="A137:A140"/>
    <mergeCell ref="B137:B140"/>
    <mergeCell ref="C137:C140"/>
    <mergeCell ref="H133:H136"/>
    <mergeCell ref="G137:G140"/>
    <mergeCell ref="H129:H132"/>
    <mergeCell ref="G113:G116"/>
    <mergeCell ref="H113:H116"/>
    <mergeCell ref="G117:G120"/>
    <mergeCell ref="F137:F140"/>
    <mergeCell ref="F125:F128"/>
    <mergeCell ref="E133:E136"/>
    <mergeCell ref="J141:J144"/>
    <mergeCell ref="I141:I144"/>
    <mergeCell ref="B65:B68"/>
    <mergeCell ref="C65:C68"/>
    <mergeCell ref="D65:D68"/>
    <mergeCell ref="E65:E68"/>
    <mergeCell ref="J73:J76"/>
    <mergeCell ref="J69:J72"/>
    <mergeCell ref="G73:G76"/>
    <mergeCell ref="I69:I72"/>
    <mergeCell ref="H65:H68"/>
    <mergeCell ref="I65:I68"/>
    <mergeCell ref="G69:G72"/>
    <mergeCell ref="H69:H72"/>
    <mergeCell ref="G65:G68"/>
    <mergeCell ref="H141:H144"/>
    <mergeCell ref="D137:D140"/>
    <mergeCell ref="B117:B120"/>
    <mergeCell ref="C117:C120"/>
    <mergeCell ref="D117:D120"/>
    <mergeCell ref="E117:E120"/>
    <mergeCell ref="D93:D96"/>
    <mergeCell ref="F105:F108"/>
    <mergeCell ref="G125:G128"/>
    <mergeCell ref="J49:J52"/>
    <mergeCell ref="G33:G36"/>
    <mergeCell ref="R33:R36"/>
    <mergeCell ref="J33:J36"/>
    <mergeCell ref="P33:P36"/>
    <mergeCell ref="Q33:Q36"/>
    <mergeCell ref="R41:R44"/>
    <mergeCell ref="G41:G44"/>
    <mergeCell ref="H41:H44"/>
    <mergeCell ref="G45:G48"/>
    <mergeCell ref="H45:H48"/>
    <mergeCell ref="I45:I48"/>
    <mergeCell ref="J45:J48"/>
    <mergeCell ref="I33:I36"/>
    <mergeCell ref="H33:H36"/>
    <mergeCell ref="I49:I52"/>
    <mergeCell ref="H49:H52"/>
    <mergeCell ref="G25:G28"/>
    <mergeCell ref="H25:H28"/>
    <mergeCell ref="I25:I28"/>
    <mergeCell ref="J25:J28"/>
    <mergeCell ref="P25:P28"/>
    <mergeCell ref="Q25:Q28"/>
    <mergeCell ref="P37:P40"/>
    <mergeCell ref="P41:P44"/>
    <mergeCell ref="Q41:Q44"/>
    <mergeCell ref="I41:I44"/>
    <mergeCell ref="J41:J44"/>
    <mergeCell ref="D1:G1"/>
    <mergeCell ref="D3:R3"/>
    <mergeCell ref="J8:K8"/>
    <mergeCell ref="L8:O8"/>
    <mergeCell ref="D4:R4"/>
    <mergeCell ref="Q17:Q20"/>
    <mergeCell ref="E12:E15"/>
    <mergeCell ref="F17:F20"/>
    <mergeCell ref="Q12:Q14"/>
    <mergeCell ref="R17:R20"/>
    <mergeCell ref="A3:B3"/>
    <mergeCell ref="K14:O14"/>
    <mergeCell ref="B12:B15"/>
    <mergeCell ref="C12:C15"/>
    <mergeCell ref="D12:D15"/>
    <mergeCell ref="F12:F15"/>
    <mergeCell ref="A6:Q6"/>
    <mergeCell ref="A9:E9"/>
    <mergeCell ref="J17:J20"/>
    <mergeCell ref="K10:O10"/>
    <mergeCell ref="P12:P14"/>
    <mergeCell ref="A17:A20"/>
    <mergeCell ref="B17:B20"/>
    <mergeCell ref="C17:C20"/>
    <mergeCell ref="D17:D20"/>
    <mergeCell ref="A12:A15"/>
    <mergeCell ref="G14:H14"/>
    <mergeCell ref="I17:I20"/>
    <mergeCell ref="E17:E20"/>
    <mergeCell ref="F9:G9"/>
    <mergeCell ref="G12:O13"/>
    <mergeCell ref="I14:J14"/>
    <mergeCell ref="L9:O9"/>
    <mergeCell ref="H17:H20"/>
    <mergeCell ref="I21:I24"/>
    <mergeCell ref="J21:J24"/>
    <mergeCell ref="P21:P24"/>
    <mergeCell ref="Q21:Q24"/>
    <mergeCell ref="F21:F24"/>
    <mergeCell ref="G17:G20"/>
    <mergeCell ref="P17:P20"/>
    <mergeCell ref="G21:G24"/>
    <mergeCell ref="H21:H24"/>
    <mergeCell ref="A29:A32"/>
    <mergeCell ref="B29:B32"/>
    <mergeCell ref="C29:C32"/>
    <mergeCell ref="D29:D32"/>
    <mergeCell ref="E29:E32"/>
    <mergeCell ref="A33:A36"/>
    <mergeCell ref="B33:B36"/>
    <mergeCell ref="C33:C36"/>
    <mergeCell ref="D33:D36"/>
    <mergeCell ref="E33:E36"/>
    <mergeCell ref="A21:A24"/>
    <mergeCell ref="B21:B24"/>
    <mergeCell ref="C21:C24"/>
    <mergeCell ref="D21:D24"/>
    <mergeCell ref="E21:E24"/>
    <mergeCell ref="A25:A28"/>
    <mergeCell ref="B25:B28"/>
    <mergeCell ref="Q37:Q40"/>
    <mergeCell ref="R37:R40"/>
    <mergeCell ref="I37:I40"/>
    <mergeCell ref="R29:R32"/>
    <mergeCell ref="G29:G32"/>
    <mergeCell ref="H29:H32"/>
    <mergeCell ref="I29:I32"/>
    <mergeCell ref="R21:R24"/>
    <mergeCell ref="J29:J32"/>
    <mergeCell ref="P29:P32"/>
    <mergeCell ref="Q29:Q32"/>
    <mergeCell ref="F29:F32"/>
    <mergeCell ref="C25:C28"/>
    <mergeCell ref="D25:D28"/>
    <mergeCell ref="E25:E28"/>
    <mergeCell ref="F25:F28"/>
    <mergeCell ref="R25:R28"/>
    <mergeCell ref="A49:A52"/>
    <mergeCell ref="B49:B52"/>
    <mergeCell ref="C49:C52"/>
    <mergeCell ref="D49:D52"/>
    <mergeCell ref="E49:E52"/>
    <mergeCell ref="F49:F52"/>
    <mergeCell ref="R49:R52"/>
    <mergeCell ref="A37:A40"/>
    <mergeCell ref="E37:E40"/>
    <mergeCell ref="F37:F40"/>
    <mergeCell ref="H37:H40"/>
    <mergeCell ref="J37:J40"/>
    <mergeCell ref="B37:B40"/>
    <mergeCell ref="D37:D40"/>
    <mergeCell ref="G37:G40"/>
    <mergeCell ref="C37:C40"/>
    <mergeCell ref="B45:B48"/>
    <mergeCell ref="C45:C48"/>
    <mergeCell ref="D45:D48"/>
    <mergeCell ref="E45:E48"/>
    <mergeCell ref="F45:F48"/>
    <mergeCell ref="P49:P52"/>
    <mergeCell ref="Q49:Q52"/>
    <mergeCell ref="A41:A44"/>
    <mergeCell ref="C53:C56"/>
    <mergeCell ref="C97:C100"/>
    <mergeCell ref="F117:F120"/>
    <mergeCell ref="H117:H120"/>
    <mergeCell ref="E77:E80"/>
    <mergeCell ref="F77:F80"/>
    <mergeCell ref="D53:D56"/>
    <mergeCell ref="E53:E56"/>
    <mergeCell ref="F53:F56"/>
    <mergeCell ref="D97:D100"/>
    <mergeCell ref="E97:E100"/>
    <mergeCell ref="H53:H56"/>
    <mergeCell ref="H105:H108"/>
    <mergeCell ref="G53:G56"/>
    <mergeCell ref="E113:E116"/>
    <mergeCell ref="D81:D84"/>
    <mergeCell ref="E81:E84"/>
    <mergeCell ref="F81:F84"/>
    <mergeCell ref="G81:G84"/>
    <mergeCell ref="H81:H84"/>
    <mergeCell ref="H85:H88"/>
    <mergeCell ref="E57:E60"/>
    <mergeCell ref="F57:F60"/>
    <mergeCell ref="E93:E96"/>
    <mergeCell ref="I61:I64"/>
    <mergeCell ref="H155:Q155"/>
    <mergeCell ref="R69:R72"/>
    <mergeCell ref="R77:R80"/>
    <mergeCell ref="P141:P144"/>
    <mergeCell ref="A69:A72"/>
    <mergeCell ref="B69:B72"/>
    <mergeCell ref="C69:C72"/>
    <mergeCell ref="D69:D72"/>
    <mergeCell ref="E69:E72"/>
    <mergeCell ref="F69:F72"/>
    <mergeCell ref="A93:A96"/>
    <mergeCell ref="B93:B96"/>
    <mergeCell ref="A97:A100"/>
    <mergeCell ref="B97:B100"/>
    <mergeCell ref="A77:A80"/>
    <mergeCell ref="B77:B80"/>
    <mergeCell ref="C77:C80"/>
    <mergeCell ref="D77:D80"/>
    <mergeCell ref="E141:E144"/>
    <mergeCell ref="F141:F144"/>
    <mergeCell ref="R81:R84"/>
    <mergeCell ref="A81:A84"/>
    <mergeCell ref="B81:B84"/>
    <mergeCell ref="A61:A64"/>
    <mergeCell ref="B61:B64"/>
    <mergeCell ref="C61:C64"/>
    <mergeCell ref="D61:D64"/>
    <mergeCell ref="E61:E64"/>
    <mergeCell ref="F61:F64"/>
    <mergeCell ref="G61:G64"/>
    <mergeCell ref="H61:H64"/>
    <mergeCell ref="C81:C84"/>
    <mergeCell ref="Q85:Q88"/>
    <mergeCell ref="R73:R76"/>
    <mergeCell ref="P73:P76"/>
    <mergeCell ref="Q73:Q76"/>
    <mergeCell ref="R85:R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A85:A88"/>
    <mergeCell ref="B85:B88"/>
    <mergeCell ref="C85:C88"/>
    <mergeCell ref="D85:D88"/>
    <mergeCell ref="E85:E88"/>
    <mergeCell ref="F85:F88"/>
  </mergeCells>
  <phoneticPr fontId="5" type="noConversion"/>
  <pageMargins left="0" right="0" top="0.98425196850393704" bottom="0.78740157480314998" header="0.511811023622047" footer="0.511811023622047"/>
  <pageSetup paperSize="9" scale="98" orientation="landscape" r:id="rId1"/>
  <headerFooter alignWithMargins="0">
    <oddFooter>Page &amp;P</oddFooter>
  </headerFooter>
  <rowBreaks count="4" manualBreakCount="4">
    <brk id="32" max="16383" man="1"/>
    <brk id="68" max="16383" man="1"/>
    <brk id="104" max="16383" man="1"/>
    <brk id="14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65"/>
  <sheetViews>
    <sheetView showZeros="0" view="pageBreakPreview" topLeftCell="A85" zoomScale="60" workbookViewId="0">
      <selection activeCell="P103" sqref="P103:P106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4" width="7.28515625" style="87" customWidth="1"/>
    <col min="15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69" t="s">
        <v>283</v>
      </c>
      <c r="D1" s="129"/>
      <c r="E1" s="129"/>
      <c r="F1" s="129"/>
      <c r="G1" s="129"/>
    </row>
    <row r="3" spans="1:18" ht="15" customHeight="1">
      <c r="A3" s="130"/>
      <c r="B3" s="130"/>
      <c r="C3" s="2" t="s">
        <v>28</v>
      </c>
      <c r="D3" s="129" t="s">
        <v>248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4" spans="1:18" ht="15" customHeight="1">
      <c r="C4" s="35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18" ht="15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88"/>
      <c r="O5" s="10"/>
      <c r="P5" s="10"/>
      <c r="Q5" s="10"/>
    </row>
    <row r="6" spans="1:18" ht="14.25">
      <c r="A6" s="179" t="s">
        <v>162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89"/>
      <c r="O7" s="1"/>
      <c r="P7" s="1"/>
      <c r="Q7" s="1"/>
    </row>
    <row r="8" spans="1:18" ht="13.5">
      <c r="A8" s="3"/>
      <c r="J8" s="130" t="s">
        <v>24</v>
      </c>
      <c r="K8" s="130"/>
      <c r="L8" s="187" t="s">
        <v>25</v>
      </c>
      <c r="M8" s="187"/>
      <c r="N8" s="187"/>
      <c r="O8" s="187"/>
      <c r="P8" s="4">
        <v>2071.5300000000002</v>
      </c>
    </row>
    <row r="9" spans="1:18" ht="13.5">
      <c r="A9" s="180" t="s">
        <v>22</v>
      </c>
      <c r="B9" s="180"/>
      <c r="C9" s="180"/>
      <c r="D9" s="180"/>
      <c r="E9" s="180"/>
      <c r="F9" s="185">
        <f>P163</f>
        <v>1851.8675206390262</v>
      </c>
      <c r="G9" s="186"/>
      <c r="H9" s="7" t="s">
        <v>23</v>
      </c>
      <c r="L9" s="187" t="s">
        <v>26</v>
      </c>
      <c r="M9" s="187"/>
      <c r="N9" s="187"/>
      <c r="O9" s="187"/>
      <c r="P9" s="4">
        <v>2934.68</v>
      </c>
    </row>
    <row r="10" spans="1:18" ht="13.5">
      <c r="A10" s="3"/>
      <c r="K10" s="181" t="s">
        <v>27</v>
      </c>
      <c r="L10" s="181"/>
      <c r="M10" s="181"/>
      <c r="N10" s="181"/>
      <c r="O10" s="181"/>
      <c r="P10" s="10">
        <v>1.0571999999999999</v>
      </c>
    </row>
    <row r="11" spans="1:18" ht="13.5">
      <c r="A11" s="3"/>
      <c r="K11" s="38"/>
      <c r="L11" s="38"/>
      <c r="M11" s="38"/>
      <c r="N11" s="90"/>
      <c r="O11" s="38"/>
      <c r="P11" s="10"/>
    </row>
    <row r="12" spans="1:18" ht="22.5" customHeight="1">
      <c r="A12" s="177" t="s">
        <v>0</v>
      </c>
      <c r="B12" s="178" t="s">
        <v>1</v>
      </c>
      <c r="C12" s="177" t="s">
        <v>2</v>
      </c>
      <c r="D12" s="178" t="s">
        <v>3</v>
      </c>
      <c r="E12" s="178" t="s">
        <v>4</v>
      </c>
      <c r="F12" s="178" t="s">
        <v>5</v>
      </c>
      <c r="G12" s="177" t="s">
        <v>6</v>
      </c>
      <c r="H12" s="177"/>
      <c r="I12" s="177"/>
      <c r="J12" s="177"/>
      <c r="K12" s="177"/>
      <c r="L12" s="177"/>
      <c r="M12" s="177"/>
      <c r="N12" s="177"/>
      <c r="O12" s="177"/>
      <c r="P12" s="177" t="s">
        <v>7</v>
      </c>
      <c r="Q12" s="177" t="s">
        <v>8</v>
      </c>
      <c r="R12" s="41" t="s">
        <v>8</v>
      </c>
    </row>
    <row r="13" spans="1:18" ht="13.5" customHeight="1">
      <c r="A13" s="177"/>
      <c r="B13" s="178"/>
      <c r="C13" s="177"/>
      <c r="D13" s="178"/>
      <c r="E13" s="178"/>
      <c r="F13" s="178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41" t="s">
        <v>9</v>
      </c>
    </row>
    <row r="14" spans="1:18" ht="20.25" customHeight="1">
      <c r="A14" s="177"/>
      <c r="B14" s="178"/>
      <c r="C14" s="177"/>
      <c r="D14" s="178"/>
      <c r="E14" s="178"/>
      <c r="F14" s="178"/>
      <c r="G14" s="177" t="s">
        <v>10</v>
      </c>
      <c r="H14" s="177"/>
      <c r="I14" s="177" t="s">
        <v>11</v>
      </c>
      <c r="J14" s="177"/>
      <c r="K14" s="177" t="s">
        <v>12</v>
      </c>
      <c r="L14" s="177"/>
      <c r="M14" s="177"/>
      <c r="N14" s="177"/>
      <c r="O14" s="177"/>
      <c r="P14" s="177"/>
      <c r="Q14" s="177"/>
      <c r="R14" s="42">
        <f>P10</f>
        <v>1.0571999999999999</v>
      </c>
    </row>
    <row r="15" spans="1:18" s="40" customFormat="1" ht="42">
      <c r="A15" s="177"/>
      <c r="B15" s="178"/>
      <c r="C15" s="177"/>
      <c r="D15" s="178"/>
      <c r="E15" s="178"/>
      <c r="F15" s="178"/>
      <c r="G15" s="37" t="s">
        <v>13</v>
      </c>
      <c r="H15" s="36" t="s">
        <v>14</v>
      </c>
      <c r="I15" s="37" t="s">
        <v>13</v>
      </c>
      <c r="J15" s="36" t="s">
        <v>14</v>
      </c>
      <c r="K15" s="36" t="s">
        <v>15</v>
      </c>
      <c r="L15" s="37" t="s">
        <v>16</v>
      </c>
      <c r="M15" s="36" t="s">
        <v>17</v>
      </c>
      <c r="N15" s="91" t="s">
        <v>18</v>
      </c>
      <c r="O15" s="37" t="s">
        <v>19</v>
      </c>
      <c r="P15" s="8" t="s">
        <v>20</v>
      </c>
      <c r="Q15" s="8" t="s">
        <v>21</v>
      </c>
      <c r="R15" s="9" t="s">
        <v>21</v>
      </c>
    </row>
    <row r="16" spans="1:18" s="40" customFormat="1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92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 s="40" customFormat="1">
      <c r="A17" s="142"/>
      <c r="B17" s="157"/>
      <c r="C17" s="237" t="s">
        <v>199</v>
      </c>
      <c r="D17" s="142"/>
      <c r="E17" s="151"/>
      <c r="F17" s="151">
        <f>H17+J17+R17</f>
        <v>0</v>
      </c>
      <c r="G17" s="153"/>
      <c r="H17" s="141">
        <f>G17*$P$8/1000</f>
        <v>0</v>
      </c>
      <c r="I17" s="153"/>
      <c r="J17" s="141">
        <f>I17*$P$9/1000</f>
        <v>0</v>
      </c>
      <c r="K17" s="6"/>
      <c r="L17" s="6"/>
      <c r="M17" s="6"/>
      <c r="N17" s="95"/>
      <c r="O17" s="8">
        <f t="shared" ref="O17:O20" si="0">M17*N17</f>
        <v>0</v>
      </c>
      <c r="P17" s="141">
        <f>E17*F17</f>
        <v>0</v>
      </c>
      <c r="Q17" s="138">
        <f>SUM(O17:O20)</f>
        <v>0</v>
      </c>
      <c r="R17" s="141">
        <f>Q17*1.02*1.05*$R$14</f>
        <v>0</v>
      </c>
    </row>
    <row r="18" spans="1:18" s="40" customFormat="1">
      <c r="A18" s="142"/>
      <c r="B18" s="143"/>
      <c r="C18" s="238"/>
      <c r="D18" s="142"/>
      <c r="E18" s="151"/>
      <c r="F18" s="151"/>
      <c r="G18" s="153"/>
      <c r="H18" s="141"/>
      <c r="I18" s="153"/>
      <c r="J18" s="141"/>
      <c r="K18" s="6"/>
      <c r="L18" s="6"/>
      <c r="M18" s="6"/>
      <c r="N18" s="96"/>
      <c r="O18" s="8">
        <f t="shared" si="0"/>
        <v>0</v>
      </c>
      <c r="P18" s="141"/>
      <c r="Q18" s="139"/>
      <c r="R18" s="141"/>
    </row>
    <row r="19" spans="1:18" s="40" customFormat="1">
      <c r="A19" s="142"/>
      <c r="B19" s="143"/>
      <c r="C19" s="238"/>
      <c r="D19" s="142"/>
      <c r="E19" s="151"/>
      <c r="F19" s="151"/>
      <c r="G19" s="153"/>
      <c r="H19" s="141"/>
      <c r="I19" s="153"/>
      <c r="J19" s="141"/>
      <c r="K19" s="6"/>
      <c r="L19" s="6"/>
      <c r="M19" s="52"/>
      <c r="N19" s="96"/>
      <c r="O19" s="8">
        <f t="shared" si="0"/>
        <v>0</v>
      </c>
      <c r="P19" s="141"/>
      <c r="Q19" s="139"/>
      <c r="R19" s="141"/>
    </row>
    <row r="20" spans="1:18" s="40" customFormat="1">
      <c r="A20" s="142"/>
      <c r="B20" s="144"/>
      <c r="C20" s="239"/>
      <c r="D20" s="142"/>
      <c r="E20" s="151"/>
      <c r="F20" s="151"/>
      <c r="G20" s="153"/>
      <c r="H20" s="141"/>
      <c r="I20" s="153"/>
      <c r="J20" s="141"/>
      <c r="K20" s="6"/>
      <c r="L20" s="6"/>
      <c r="M20" s="6"/>
      <c r="N20" s="96"/>
      <c r="O20" s="8">
        <f t="shared" si="0"/>
        <v>0</v>
      </c>
      <c r="P20" s="141"/>
      <c r="Q20" s="140"/>
      <c r="R20" s="141"/>
    </row>
    <row r="21" spans="1:18" s="40" customFormat="1">
      <c r="A21" s="142">
        <v>1</v>
      </c>
      <c r="B21" s="157" t="s">
        <v>177</v>
      </c>
      <c r="C21" s="154" t="s">
        <v>178</v>
      </c>
      <c r="D21" s="142" t="s">
        <v>179</v>
      </c>
      <c r="E21" s="165">
        <v>1</v>
      </c>
      <c r="F21" s="151">
        <f>H21+J21+R21</f>
        <v>3.0736839784000001</v>
      </c>
      <c r="G21" s="153">
        <v>0.77</v>
      </c>
      <c r="H21" s="141">
        <f>G21*$P$8/1000</f>
        <v>1.5950781000000003</v>
      </c>
      <c r="I21" s="153">
        <v>0.26</v>
      </c>
      <c r="J21" s="141">
        <f>I21*$P$9/1000</f>
        <v>0.76301679999999994</v>
      </c>
      <c r="K21" s="6" t="s">
        <v>165</v>
      </c>
      <c r="L21" s="6" t="s">
        <v>109</v>
      </c>
      <c r="M21" s="6">
        <v>0.4</v>
      </c>
      <c r="N21" s="95">
        <v>1.58</v>
      </c>
      <c r="O21" s="8">
        <f t="shared" ref="O21:O24" si="1">M21*N21</f>
        <v>0.63200000000000012</v>
      </c>
      <c r="P21" s="141">
        <f>E21*F21</f>
        <v>3.0736839784000001</v>
      </c>
      <c r="Q21" s="138">
        <f>SUM(O21:O24)</f>
        <v>0.63200000000000012</v>
      </c>
      <c r="R21" s="141">
        <f>Q21*1.02*1.05*$R$14</f>
        <v>0.71558907840000008</v>
      </c>
    </row>
    <row r="22" spans="1:18" s="40" customFormat="1">
      <c r="A22" s="142"/>
      <c r="B22" s="143"/>
      <c r="C22" s="154"/>
      <c r="D22" s="142"/>
      <c r="E22" s="165"/>
      <c r="F22" s="151"/>
      <c r="G22" s="153"/>
      <c r="H22" s="141"/>
      <c r="I22" s="153"/>
      <c r="J22" s="141"/>
      <c r="K22" s="6"/>
      <c r="L22" s="6"/>
      <c r="M22" s="6"/>
      <c r="N22" s="96"/>
      <c r="O22" s="8">
        <f t="shared" si="1"/>
        <v>0</v>
      </c>
      <c r="P22" s="141"/>
      <c r="Q22" s="139"/>
      <c r="R22" s="141"/>
    </row>
    <row r="23" spans="1:18" s="40" customFormat="1">
      <c r="A23" s="142"/>
      <c r="B23" s="143"/>
      <c r="C23" s="154"/>
      <c r="D23" s="142"/>
      <c r="E23" s="165"/>
      <c r="F23" s="151"/>
      <c r="G23" s="153"/>
      <c r="H23" s="141"/>
      <c r="I23" s="153"/>
      <c r="J23" s="141"/>
      <c r="K23" s="6"/>
      <c r="L23" s="6"/>
      <c r="M23" s="52"/>
      <c r="N23" s="96"/>
      <c r="O23" s="8">
        <f t="shared" si="1"/>
        <v>0</v>
      </c>
      <c r="P23" s="141"/>
      <c r="Q23" s="139"/>
      <c r="R23" s="141"/>
    </row>
    <row r="24" spans="1:18" s="40" customFormat="1">
      <c r="A24" s="142"/>
      <c r="B24" s="144"/>
      <c r="C24" s="154"/>
      <c r="D24" s="142"/>
      <c r="E24" s="165"/>
      <c r="F24" s="151"/>
      <c r="G24" s="153"/>
      <c r="H24" s="141"/>
      <c r="I24" s="153"/>
      <c r="J24" s="141"/>
      <c r="K24" s="6"/>
      <c r="L24" s="6"/>
      <c r="M24" s="6"/>
      <c r="N24" s="96"/>
      <c r="O24" s="8">
        <f t="shared" si="1"/>
        <v>0</v>
      </c>
      <c r="P24" s="141"/>
      <c r="Q24" s="140"/>
      <c r="R24" s="141"/>
    </row>
    <row r="25" spans="1:18">
      <c r="A25" s="142">
        <v>2</v>
      </c>
      <c r="B25" s="154" t="s">
        <v>163</v>
      </c>
      <c r="C25" s="154" t="s">
        <v>164</v>
      </c>
      <c r="D25" s="142" t="s">
        <v>109</v>
      </c>
      <c r="E25" s="151">
        <v>140</v>
      </c>
      <c r="F25" s="151">
        <f>H25+J25+R25</f>
        <v>2.5175287287999999</v>
      </c>
      <c r="G25" s="153">
        <v>0.19</v>
      </c>
      <c r="H25" s="141">
        <f>G25*$P$8/1000</f>
        <v>0.39359070000000002</v>
      </c>
      <c r="I25" s="153">
        <v>0.02</v>
      </c>
      <c r="J25" s="141">
        <f>I25*$P$9/1000</f>
        <v>5.8693599999999999E-2</v>
      </c>
      <c r="K25" s="6" t="s">
        <v>165</v>
      </c>
      <c r="L25" s="6" t="s">
        <v>109</v>
      </c>
      <c r="M25" s="6">
        <v>1</v>
      </c>
      <c r="N25" s="65">
        <v>1.8240000000000001</v>
      </c>
      <c r="O25" s="8">
        <f>M25*N25</f>
        <v>1.8240000000000001</v>
      </c>
      <c r="P25" s="141">
        <f>E25*F25</f>
        <v>352.45402203200001</v>
      </c>
      <c r="Q25" s="138">
        <f>SUM(O25:O28)</f>
        <v>1.8240000000000001</v>
      </c>
      <c r="R25" s="141">
        <f>Q25*1.02*1.05*$R$14</f>
        <v>2.0652444287999998</v>
      </c>
    </row>
    <row r="26" spans="1:18">
      <c r="A26" s="142"/>
      <c r="B26" s="154"/>
      <c r="C26" s="154"/>
      <c r="D26" s="142"/>
      <c r="E26" s="151"/>
      <c r="F26" s="151"/>
      <c r="G26" s="153"/>
      <c r="H26" s="141"/>
      <c r="I26" s="153"/>
      <c r="J26" s="141"/>
      <c r="K26" s="6"/>
      <c r="L26" s="6"/>
      <c r="M26" s="6"/>
      <c r="N26" s="65"/>
      <c r="O26" s="8">
        <f t="shared" ref="O26:O127" si="2">M26*N26</f>
        <v>0</v>
      </c>
      <c r="P26" s="141"/>
      <c r="Q26" s="139"/>
      <c r="R26" s="141"/>
    </row>
    <row r="27" spans="1:18">
      <c r="A27" s="142"/>
      <c r="B27" s="154"/>
      <c r="C27" s="154"/>
      <c r="D27" s="142"/>
      <c r="E27" s="151"/>
      <c r="F27" s="151"/>
      <c r="G27" s="153"/>
      <c r="H27" s="141"/>
      <c r="I27" s="153"/>
      <c r="J27" s="141"/>
      <c r="K27" s="6"/>
      <c r="L27" s="6"/>
      <c r="M27" s="52"/>
      <c r="N27" s="65"/>
      <c r="O27" s="8">
        <f t="shared" si="2"/>
        <v>0</v>
      </c>
      <c r="P27" s="141"/>
      <c r="Q27" s="139"/>
      <c r="R27" s="141"/>
    </row>
    <row r="28" spans="1:18" ht="12.75" customHeight="1">
      <c r="A28" s="142"/>
      <c r="B28" s="154"/>
      <c r="C28" s="154"/>
      <c r="D28" s="142"/>
      <c r="E28" s="151"/>
      <c r="F28" s="151"/>
      <c r="G28" s="153"/>
      <c r="H28" s="141"/>
      <c r="I28" s="153"/>
      <c r="J28" s="141"/>
      <c r="K28" s="6"/>
      <c r="L28" s="6"/>
      <c r="M28" s="6"/>
      <c r="N28" s="65"/>
      <c r="O28" s="8">
        <f t="shared" si="2"/>
        <v>0</v>
      </c>
      <c r="P28" s="141"/>
      <c r="Q28" s="140"/>
      <c r="R28" s="141"/>
    </row>
    <row r="29" spans="1:18" ht="12.75" customHeight="1">
      <c r="A29" s="142">
        <v>3</v>
      </c>
      <c r="B29" s="154" t="s">
        <v>163</v>
      </c>
      <c r="C29" s="154" t="s">
        <v>188</v>
      </c>
      <c r="D29" s="142" t="s">
        <v>109</v>
      </c>
      <c r="E29" s="151">
        <v>139</v>
      </c>
      <c r="F29" s="151">
        <f>H29+J29+R29</f>
        <v>1.9695143080000002</v>
      </c>
      <c r="G29" s="153">
        <v>0.19</v>
      </c>
      <c r="H29" s="141">
        <f>G29*$P$8/1000</f>
        <v>0.39359070000000002</v>
      </c>
      <c r="I29" s="153">
        <v>0.02</v>
      </c>
      <c r="J29" s="141">
        <f>I29*$P$9/1000</f>
        <v>5.8693599999999999E-2</v>
      </c>
      <c r="K29" s="6" t="s">
        <v>165</v>
      </c>
      <c r="L29" s="6" t="s">
        <v>109</v>
      </c>
      <c r="M29" s="6">
        <v>1</v>
      </c>
      <c r="N29" s="96">
        <v>1.34</v>
      </c>
      <c r="O29" s="8">
        <f>M29*N29</f>
        <v>1.34</v>
      </c>
      <c r="P29" s="141">
        <f>E29*F29</f>
        <v>273.76248881200002</v>
      </c>
      <c r="Q29" s="138">
        <f>SUM(O29:O32)</f>
        <v>1.34</v>
      </c>
      <c r="R29" s="141">
        <f>Q29*1.02*1.05*$R$14</f>
        <v>1.5172300080000001</v>
      </c>
    </row>
    <row r="30" spans="1:18" ht="12.75" customHeight="1">
      <c r="A30" s="142"/>
      <c r="B30" s="154"/>
      <c r="C30" s="154"/>
      <c r="D30" s="142"/>
      <c r="E30" s="151"/>
      <c r="F30" s="151"/>
      <c r="G30" s="153"/>
      <c r="H30" s="141"/>
      <c r="I30" s="153"/>
      <c r="J30" s="141"/>
      <c r="K30" s="6"/>
      <c r="L30" s="6"/>
      <c r="M30" s="6"/>
      <c r="N30" s="96"/>
      <c r="O30" s="8">
        <f t="shared" ref="O30:O32" si="3">M30*N30</f>
        <v>0</v>
      </c>
      <c r="P30" s="141"/>
      <c r="Q30" s="139"/>
      <c r="R30" s="141"/>
    </row>
    <row r="31" spans="1:18" ht="12.75" customHeight="1">
      <c r="A31" s="142"/>
      <c r="B31" s="154"/>
      <c r="C31" s="154"/>
      <c r="D31" s="142"/>
      <c r="E31" s="151"/>
      <c r="F31" s="151"/>
      <c r="G31" s="153"/>
      <c r="H31" s="141"/>
      <c r="I31" s="153"/>
      <c r="J31" s="141"/>
      <c r="K31" s="6"/>
      <c r="L31" s="6"/>
      <c r="M31" s="52"/>
      <c r="N31" s="96"/>
      <c r="O31" s="8">
        <f t="shared" si="3"/>
        <v>0</v>
      </c>
      <c r="P31" s="141"/>
      <c r="Q31" s="139"/>
      <c r="R31" s="141"/>
    </row>
    <row r="32" spans="1:18" ht="12.75" customHeight="1">
      <c r="A32" s="142"/>
      <c r="B32" s="154"/>
      <c r="C32" s="154"/>
      <c r="D32" s="142"/>
      <c r="E32" s="151"/>
      <c r="F32" s="151"/>
      <c r="G32" s="153"/>
      <c r="H32" s="141"/>
      <c r="I32" s="153"/>
      <c r="J32" s="141"/>
      <c r="K32" s="6"/>
      <c r="L32" s="6"/>
      <c r="M32" s="6"/>
      <c r="N32" s="96"/>
      <c r="O32" s="8">
        <f t="shared" si="3"/>
        <v>0</v>
      </c>
      <c r="P32" s="141"/>
      <c r="Q32" s="140"/>
      <c r="R32" s="141"/>
    </row>
    <row r="33" spans="1:18" ht="12.75" customHeight="1">
      <c r="A33" s="142">
        <v>4</v>
      </c>
      <c r="B33" s="157" t="s">
        <v>166</v>
      </c>
      <c r="C33" s="154" t="s">
        <v>167</v>
      </c>
      <c r="D33" s="142" t="s">
        <v>112</v>
      </c>
      <c r="E33" s="166">
        <v>2</v>
      </c>
      <c r="F33" s="151">
        <f>H33+J33+R33</f>
        <v>15.4341613</v>
      </c>
      <c r="G33" s="153">
        <v>0.59</v>
      </c>
      <c r="H33" s="141">
        <f>G33*$P$8/1000</f>
        <v>1.2222027</v>
      </c>
      <c r="I33" s="153">
        <v>0.02</v>
      </c>
      <c r="J33" s="141">
        <f>I33*$P$9/1000</f>
        <v>5.8693599999999999E-2</v>
      </c>
      <c r="K33" s="6" t="s">
        <v>168</v>
      </c>
      <c r="L33" s="6" t="s">
        <v>112</v>
      </c>
      <c r="M33" s="6">
        <v>1</v>
      </c>
      <c r="N33" s="95">
        <v>12.5</v>
      </c>
      <c r="O33" s="8">
        <f t="shared" si="2"/>
        <v>12.5</v>
      </c>
      <c r="P33" s="141">
        <f>E33*F33</f>
        <v>30.868322599999999</v>
      </c>
      <c r="Q33" s="138">
        <f>SUM(O33:O36)</f>
        <v>12.5</v>
      </c>
      <c r="R33" s="141">
        <f>Q33*1.02*1.05*$R$14</f>
        <v>14.153264999999999</v>
      </c>
    </row>
    <row r="34" spans="1:18" ht="12.75" customHeight="1">
      <c r="A34" s="142"/>
      <c r="B34" s="143"/>
      <c r="C34" s="154"/>
      <c r="D34" s="142"/>
      <c r="E34" s="167"/>
      <c r="F34" s="151"/>
      <c r="G34" s="153"/>
      <c r="H34" s="141"/>
      <c r="I34" s="153"/>
      <c r="J34" s="141"/>
      <c r="K34" s="6"/>
      <c r="L34" s="6"/>
      <c r="M34" s="6"/>
      <c r="N34" s="65"/>
      <c r="O34" s="8">
        <f t="shared" si="2"/>
        <v>0</v>
      </c>
      <c r="P34" s="141"/>
      <c r="Q34" s="139"/>
      <c r="R34" s="141"/>
    </row>
    <row r="35" spans="1:18" ht="12.75" customHeight="1">
      <c r="A35" s="142"/>
      <c r="B35" s="143"/>
      <c r="C35" s="154"/>
      <c r="D35" s="142"/>
      <c r="E35" s="167"/>
      <c r="F35" s="151"/>
      <c r="G35" s="153"/>
      <c r="H35" s="141"/>
      <c r="I35" s="153"/>
      <c r="J35" s="141"/>
      <c r="K35" s="6"/>
      <c r="L35" s="6"/>
      <c r="M35" s="52"/>
      <c r="N35" s="65"/>
      <c r="O35" s="8">
        <f t="shared" si="2"/>
        <v>0</v>
      </c>
      <c r="P35" s="141"/>
      <c r="Q35" s="139"/>
      <c r="R35" s="141"/>
    </row>
    <row r="36" spans="1:18" ht="12.75" customHeight="1">
      <c r="A36" s="142"/>
      <c r="B36" s="144"/>
      <c r="C36" s="154"/>
      <c r="D36" s="142"/>
      <c r="E36" s="168"/>
      <c r="F36" s="151"/>
      <c r="G36" s="153"/>
      <c r="H36" s="141"/>
      <c r="I36" s="153"/>
      <c r="J36" s="141"/>
      <c r="K36" s="6"/>
      <c r="L36" s="6"/>
      <c r="M36" s="6"/>
      <c r="N36" s="65"/>
      <c r="O36" s="8">
        <f t="shared" si="2"/>
        <v>0</v>
      </c>
      <c r="P36" s="141"/>
      <c r="Q36" s="140"/>
      <c r="R36" s="141"/>
    </row>
    <row r="37" spans="1:18" ht="12.75" customHeight="1">
      <c r="A37" s="142">
        <v>5</v>
      </c>
      <c r="B37" s="154" t="s">
        <v>169</v>
      </c>
      <c r="C37" s="154" t="s">
        <v>170</v>
      </c>
      <c r="D37" s="142" t="s">
        <v>112</v>
      </c>
      <c r="E37" s="165">
        <v>4</v>
      </c>
      <c r="F37" s="151">
        <f>H37+J37+R37</f>
        <v>2.9536535320000001</v>
      </c>
      <c r="G37" s="153">
        <v>0.22</v>
      </c>
      <c r="H37" s="141">
        <f>G37*$P$8/1000</f>
        <v>0.45573660000000005</v>
      </c>
      <c r="I37" s="153">
        <v>0.23</v>
      </c>
      <c r="J37" s="141">
        <f>I37*$P$9/1000</f>
        <v>0.67497640000000003</v>
      </c>
      <c r="K37" s="6" t="s">
        <v>171</v>
      </c>
      <c r="L37" s="6" t="s">
        <v>112</v>
      </c>
      <c r="M37" s="6">
        <v>1</v>
      </c>
      <c r="N37" s="95">
        <v>1.61</v>
      </c>
      <c r="O37" s="8">
        <f t="shared" si="2"/>
        <v>1.61</v>
      </c>
      <c r="P37" s="141">
        <f>E37*F37</f>
        <v>11.814614128000001</v>
      </c>
      <c r="Q37" s="138">
        <f>SUM(O37:O40)</f>
        <v>1.61</v>
      </c>
      <c r="R37" s="141">
        <f>Q37*1.02*1.05*$R$14</f>
        <v>1.8229405320000001</v>
      </c>
    </row>
    <row r="38" spans="1:18" ht="12.75" customHeight="1">
      <c r="A38" s="142"/>
      <c r="B38" s="154"/>
      <c r="C38" s="154"/>
      <c r="D38" s="142"/>
      <c r="E38" s="165"/>
      <c r="F38" s="151"/>
      <c r="G38" s="153"/>
      <c r="H38" s="141"/>
      <c r="I38" s="153"/>
      <c r="J38" s="141"/>
      <c r="K38" s="6"/>
      <c r="L38" s="6"/>
      <c r="M38" s="6"/>
      <c r="N38" s="65"/>
      <c r="O38" s="8">
        <f t="shared" si="2"/>
        <v>0</v>
      </c>
      <c r="P38" s="141"/>
      <c r="Q38" s="139"/>
      <c r="R38" s="141"/>
    </row>
    <row r="39" spans="1:18" ht="12.75" customHeight="1">
      <c r="A39" s="142"/>
      <c r="B39" s="154"/>
      <c r="C39" s="154"/>
      <c r="D39" s="142"/>
      <c r="E39" s="165"/>
      <c r="F39" s="151"/>
      <c r="G39" s="153"/>
      <c r="H39" s="141"/>
      <c r="I39" s="153"/>
      <c r="J39" s="141"/>
      <c r="K39" s="6"/>
      <c r="L39" s="6"/>
      <c r="M39" s="52"/>
      <c r="N39" s="65"/>
      <c r="O39" s="8">
        <f t="shared" si="2"/>
        <v>0</v>
      </c>
      <c r="P39" s="141"/>
      <c r="Q39" s="139"/>
      <c r="R39" s="141"/>
    </row>
    <row r="40" spans="1:18" ht="12.75" customHeight="1">
      <c r="A40" s="142"/>
      <c r="B40" s="154"/>
      <c r="C40" s="154"/>
      <c r="D40" s="142"/>
      <c r="E40" s="165"/>
      <c r="F40" s="151"/>
      <c r="G40" s="153"/>
      <c r="H40" s="141"/>
      <c r="I40" s="153"/>
      <c r="J40" s="141"/>
      <c r="K40" s="6"/>
      <c r="L40" s="6"/>
      <c r="M40" s="6"/>
      <c r="N40" s="65"/>
      <c r="O40" s="8">
        <f t="shared" si="2"/>
        <v>0</v>
      </c>
      <c r="P40" s="141"/>
      <c r="Q40" s="140"/>
      <c r="R40" s="141"/>
    </row>
    <row r="41" spans="1:18" ht="12.75" customHeight="1">
      <c r="A41" s="142">
        <v>6</v>
      </c>
      <c r="B41" s="170" t="s">
        <v>184</v>
      </c>
      <c r="C41" s="154" t="s">
        <v>172</v>
      </c>
      <c r="D41" s="142" t="s">
        <v>173</v>
      </c>
      <c r="E41" s="165">
        <v>21</v>
      </c>
      <c r="F41" s="151">
        <f>H41+J41+R41</f>
        <v>14.682189372000003</v>
      </c>
      <c r="G41" s="153">
        <v>5.4</v>
      </c>
      <c r="H41" s="141">
        <f>G41*$P$8/1000</f>
        <v>11.186262000000003</v>
      </c>
      <c r="I41" s="153">
        <v>0.3</v>
      </c>
      <c r="J41" s="141">
        <f>I41*$P$9/1000</f>
        <v>0.88040399999999985</v>
      </c>
      <c r="K41" s="6" t="s">
        <v>185</v>
      </c>
      <c r="L41" s="95"/>
      <c r="M41" s="6">
        <v>1</v>
      </c>
      <c r="N41" s="95">
        <v>2.31</v>
      </c>
      <c r="O41" s="8">
        <f t="shared" si="2"/>
        <v>2.31</v>
      </c>
      <c r="P41" s="141">
        <f>E41*F41</f>
        <v>308.32597681200008</v>
      </c>
      <c r="Q41" s="138">
        <f>SUM(O41:O44)</f>
        <v>2.31</v>
      </c>
      <c r="R41" s="141">
        <f>Q41*1.02*1.05*$R$14</f>
        <v>2.6155233720000002</v>
      </c>
    </row>
    <row r="42" spans="1:18" ht="12.75" customHeight="1">
      <c r="A42" s="142"/>
      <c r="B42" s="171"/>
      <c r="C42" s="154"/>
      <c r="D42" s="142"/>
      <c r="E42" s="165"/>
      <c r="F42" s="151"/>
      <c r="G42" s="153"/>
      <c r="H42" s="141"/>
      <c r="I42" s="153"/>
      <c r="J42" s="141"/>
      <c r="K42" s="6"/>
      <c r="L42" s="6"/>
      <c r="M42" s="6"/>
      <c r="N42" s="95"/>
      <c r="O42" s="8">
        <f t="shared" si="2"/>
        <v>0</v>
      </c>
      <c r="P42" s="141"/>
      <c r="Q42" s="139"/>
      <c r="R42" s="141"/>
    </row>
    <row r="43" spans="1:18" ht="12.75" customHeight="1">
      <c r="A43" s="142"/>
      <c r="B43" s="171"/>
      <c r="C43" s="154"/>
      <c r="D43" s="142"/>
      <c r="E43" s="165"/>
      <c r="F43" s="151"/>
      <c r="G43" s="153"/>
      <c r="H43" s="141"/>
      <c r="I43" s="153"/>
      <c r="J43" s="141"/>
      <c r="K43" s="6"/>
      <c r="L43" s="6"/>
      <c r="M43" s="99"/>
      <c r="N43" s="95"/>
      <c r="O43" s="8">
        <f t="shared" si="2"/>
        <v>0</v>
      </c>
      <c r="P43" s="141"/>
      <c r="Q43" s="139"/>
      <c r="R43" s="141"/>
    </row>
    <row r="44" spans="1:18" ht="12.75" customHeight="1">
      <c r="A44" s="142"/>
      <c r="B44" s="172"/>
      <c r="C44" s="154"/>
      <c r="D44" s="142"/>
      <c r="E44" s="165"/>
      <c r="F44" s="151"/>
      <c r="G44" s="153"/>
      <c r="H44" s="141"/>
      <c r="I44" s="153"/>
      <c r="J44" s="141"/>
      <c r="K44" s="6"/>
      <c r="L44" s="6"/>
      <c r="M44" s="6"/>
      <c r="N44" s="65"/>
      <c r="O44" s="8">
        <f t="shared" si="2"/>
        <v>0</v>
      </c>
      <c r="P44" s="141"/>
      <c r="Q44" s="140"/>
      <c r="R44" s="141"/>
    </row>
    <row r="45" spans="1:18" ht="12.75" customHeight="1">
      <c r="A45" s="142">
        <v>7</v>
      </c>
      <c r="B45" s="170" t="s">
        <v>186</v>
      </c>
      <c r="C45" s="154" t="s">
        <v>187</v>
      </c>
      <c r="D45" s="142" t="s">
        <v>173</v>
      </c>
      <c r="E45" s="166">
        <v>2</v>
      </c>
      <c r="F45" s="151">
        <f>H45+J45+R45</f>
        <v>11.952456716</v>
      </c>
      <c r="G45" s="153">
        <v>2.6</v>
      </c>
      <c r="H45" s="141">
        <f>G45*$P$8/1000</f>
        <v>5.3859780000000006</v>
      </c>
      <c r="I45" s="153">
        <v>1.3</v>
      </c>
      <c r="J45" s="141">
        <f>I45*$P$9/1000</f>
        <v>3.8150839999999997</v>
      </c>
      <c r="K45" s="6" t="s">
        <v>185</v>
      </c>
      <c r="L45" s="95"/>
      <c r="M45" s="6">
        <v>1</v>
      </c>
      <c r="N45" s="95">
        <v>2.4300000000000002</v>
      </c>
      <c r="O45" s="8">
        <f t="shared" si="2"/>
        <v>2.4300000000000002</v>
      </c>
      <c r="P45" s="141">
        <f>E45*F45</f>
        <v>23.904913432000001</v>
      </c>
      <c r="Q45" s="138">
        <f>SUM(O45:O48)</f>
        <v>2.4300000000000002</v>
      </c>
      <c r="R45" s="141">
        <f>Q45*1.02*1.05*$R$14</f>
        <v>2.7513947160000001</v>
      </c>
    </row>
    <row r="46" spans="1:18" ht="12.75" customHeight="1">
      <c r="A46" s="142"/>
      <c r="B46" s="171"/>
      <c r="C46" s="154"/>
      <c r="D46" s="142"/>
      <c r="E46" s="167"/>
      <c r="F46" s="151"/>
      <c r="G46" s="153"/>
      <c r="H46" s="141"/>
      <c r="I46" s="153"/>
      <c r="J46" s="141"/>
      <c r="K46" s="6"/>
      <c r="L46" s="6"/>
      <c r="M46" s="6"/>
      <c r="N46" s="95"/>
      <c r="O46" s="8">
        <f t="shared" si="2"/>
        <v>0</v>
      </c>
      <c r="P46" s="141"/>
      <c r="Q46" s="139"/>
      <c r="R46" s="141"/>
    </row>
    <row r="47" spans="1:18" ht="12.75" customHeight="1">
      <c r="A47" s="142"/>
      <c r="B47" s="171"/>
      <c r="C47" s="154"/>
      <c r="D47" s="142"/>
      <c r="E47" s="167"/>
      <c r="F47" s="151"/>
      <c r="G47" s="153"/>
      <c r="H47" s="141"/>
      <c r="I47" s="153"/>
      <c r="J47" s="141"/>
      <c r="K47" s="6"/>
      <c r="L47" s="6"/>
      <c r="M47" s="99"/>
      <c r="N47" s="95"/>
      <c r="O47" s="8">
        <f t="shared" si="2"/>
        <v>0</v>
      </c>
      <c r="P47" s="141"/>
      <c r="Q47" s="139"/>
      <c r="R47" s="141"/>
    </row>
    <row r="48" spans="1:18" ht="12.75" customHeight="1">
      <c r="A48" s="142"/>
      <c r="B48" s="172"/>
      <c r="C48" s="154"/>
      <c r="D48" s="142"/>
      <c r="E48" s="168"/>
      <c r="F48" s="151"/>
      <c r="G48" s="153"/>
      <c r="H48" s="141"/>
      <c r="I48" s="153"/>
      <c r="J48" s="141"/>
      <c r="K48" s="6"/>
      <c r="L48" s="6"/>
      <c r="M48" s="6"/>
      <c r="N48" s="65"/>
      <c r="O48" s="8">
        <f t="shared" si="2"/>
        <v>0</v>
      </c>
      <c r="P48" s="141"/>
      <c r="Q48" s="140"/>
      <c r="R48" s="141"/>
    </row>
    <row r="49" spans="1:18" ht="12.75" customHeight="1">
      <c r="A49" s="142">
        <v>8</v>
      </c>
      <c r="B49" s="154" t="s">
        <v>174</v>
      </c>
      <c r="C49" s="154" t="s">
        <v>175</v>
      </c>
      <c r="D49" s="142" t="s">
        <v>105</v>
      </c>
      <c r="E49" s="142">
        <v>8.9999999999999993E-3</v>
      </c>
      <c r="F49" s="151">
        <f>H49+J49+R49</f>
        <v>2361.7538199999999</v>
      </c>
      <c r="G49" s="153">
        <v>190</v>
      </c>
      <c r="H49" s="141">
        <f>G49*$P$8/1000</f>
        <v>393.59070000000003</v>
      </c>
      <c r="I49" s="153">
        <v>362</v>
      </c>
      <c r="J49" s="141">
        <f>I49*$P$9/1000</f>
        <v>1062.3541599999999</v>
      </c>
      <c r="K49" s="6" t="s">
        <v>176</v>
      </c>
      <c r="L49" s="6" t="s">
        <v>105</v>
      </c>
      <c r="M49" s="6">
        <v>1</v>
      </c>
      <c r="N49" s="95">
        <v>800</v>
      </c>
      <c r="O49" s="8">
        <f t="shared" si="2"/>
        <v>800</v>
      </c>
      <c r="P49" s="141">
        <f>E49*F49</f>
        <v>21.255784379999998</v>
      </c>
      <c r="Q49" s="138">
        <f>SUM(O49:O52)</f>
        <v>800</v>
      </c>
      <c r="R49" s="141">
        <f>Q49*1.02*1.05*$R$14</f>
        <v>905.80895999999996</v>
      </c>
    </row>
    <row r="50" spans="1:18" ht="12.75" customHeight="1">
      <c r="A50" s="142"/>
      <c r="B50" s="154"/>
      <c r="C50" s="154"/>
      <c r="D50" s="142"/>
      <c r="E50" s="142"/>
      <c r="F50" s="151"/>
      <c r="G50" s="153"/>
      <c r="H50" s="141"/>
      <c r="I50" s="153"/>
      <c r="J50" s="141"/>
      <c r="K50" s="6"/>
      <c r="L50" s="6"/>
      <c r="M50" s="6"/>
      <c r="N50" s="65"/>
      <c r="O50" s="8">
        <f t="shared" si="2"/>
        <v>0</v>
      </c>
      <c r="P50" s="141"/>
      <c r="Q50" s="139"/>
      <c r="R50" s="141"/>
    </row>
    <row r="51" spans="1:18" ht="12.75" customHeight="1">
      <c r="A51" s="142"/>
      <c r="B51" s="154"/>
      <c r="C51" s="154"/>
      <c r="D51" s="142"/>
      <c r="E51" s="142"/>
      <c r="F51" s="151"/>
      <c r="G51" s="153"/>
      <c r="H51" s="141"/>
      <c r="I51" s="153"/>
      <c r="J51" s="141"/>
      <c r="K51" s="6"/>
      <c r="L51" s="6"/>
      <c r="M51" s="52"/>
      <c r="N51" s="65"/>
      <c r="O51" s="8">
        <f t="shared" si="2"/>
        <v>0</v>
      </c>
      <c r="P51" s="141"/>
      <c r="Q51" s="139"/>
      <c r="R51" s="141"/>
    </row>
    <row r="52" spans="1:18" ht="12.75" customHeight="1">
      <c r="A52" s="142"/>
      <c r="B52" s="154"/>
      <c r="C52" s="154"/>
      <c r="D52" s="142"/>
      <c r="E52" s="142"/>
      <c r="F52" s="151"/>
      <c r="G52" s="153"/>
      <c r="H52" s="141"/>
      <c r="I52" s="153"/>
      <c r="J52" s="141"/>
      <c r="K52" s="6"/>
      <c r="L52" s="6"/>
      <c r="M52" s="6"/>
      <c r="N52" s="65"/>
      <c r="O52" s="8">
        <f t="shared" si="2"/>
        <v>0</v>
      </c>
      <c r="P52" s="141"/>
      <c r="Q52" s="140"/>
      <c r="R52" s="141"/>
    </row>
    <row r="53" spans="1:18" ht="12.75" customHeight="1">
      <c r="A53" s="142">
        <v>9</v>
      </c>
      <c r="B53" s="233" t="s">
        <v>140</v>
      </c>
      <c r="C53" s="234" t="s">
        <v>180</v>
      </c>
      <c r="D53" s="235" t="s">
        <v>161</v>
      </c>
      <c r="E53" s="236">
        <v>2.3519999999999999</v>
      </c>
      <c r="F53" s="151">
        <f>H53+J53+R53</f>
        <v>1.1888742600000002</v>
      </c>
      <c r="G53" s="153"/>
      <c r="H53" s="141">
        <f>G53*$P$8/1000</f>
        <v>0</v>
      </c>
      <c r="I53" s="153"/>
      <c r="J53" s="141">
        <f>I53*$P$9/1000</f>
        <v>0</v>
      </c>
      <c r="K53" s="100" t="s">
        <v>182</v>
      </c>
      <c r="L53" s="101" t="s">
        <v>161</v>
      </c>
      <c r="M53" s="102">
        <v>1</v>
      </c>
      <c r="N53" s="95">
        <v>1.05</v>
      </c>
      <c r="O53" s="8">
        <f t="shared" si="2"/>
        <v>1.05</v>
      </c>
      <c r="P53" s="141">
        <f>E53*F53</f>
        <v>2.7962322595200004</v>
      </c>
      <c r="Q53" s="138">
        <f>SUM(O53:O56)</f>
        <v>1.05</v>
      </c>
      <c r="R53" s="141">
        <f>Q53*1.02*1.05*$R$14</f>
        <v>1.1888742600000002</v>
      </c>
    </row>
    <row r="54" spans="1:18" ht="12.75" customHeight="1">
      <c r="A54" s="142"/>
      <c r="B54" s="233"/>
      <c r="C54" s="234"/>
      <c r="D54" s="235"/>
      <c r="E54" s="236"/>
      <c r="F54" s="151"/>
      <c r="G54" s="153"/>
      <c r="H54" s="141"/>
      <c r="I54" s="153"/>
      <c r="J54" s="141"/>
      <c r="K54" s="100"/>
      <c r="L54" s="101"/>
      <c r="M54" s="102"/>
      <c r="N54" s="95"/>
      <c r="O54" s="8">
        <f t="shared" si="2"/>
        <v>0</v>
      </c>
      <c r="P54" s="141"/>
      <c r="Q54" s="139"/>
      <c r="R54" s="141"/>
    </row>
    <row r="55" spans="1:18" ht="12.75" customHeight="1">
      <c r="A55" s="142"/>
      <c r="B55" s="233"/>
      <c r="C55" s="234"/>
      <c r="D55" s="235"/>
      <c r="E55" s="236"/>
      <c r="F55" s="151"/>
      <c r="G55" s="153"/>
      <c r="H55" s="141"/>
      <c r="I55" s="153"/>
      <c r="J55" s="141"/>
      <c r="K55" s="100"/>
      <c r="L55" s="101"/>
      <c r="M55" s="102"/>
      <c r="N55" s="95"/>
      <c r="O55" s="8">
        <f t="shared" si="2"/>
        <v>0</v>
      </c>
      <c r="P55" s="141"/>
      <c r="Q55" s="139"/>
      <c r="R55" s="141"/>
    </row>
    <row r="56" spans="1:18" ht="12.75" customHeight="1">
      <c r="A56" s="142"/>
      <c r="B56" s="233"/>
      <c r="C56" s="234"/>
      <c r="D56" s="235"/>
      <c r="E56" s="236"/>
      <c r="F56" s="151"/>
      <c r="G56" s="153"/>
      <c r="H56" s="141"/>
      <c r="I56" s="153"/>
      <c r="J56" s="141"/>
      <c r="K56" s="100"/>
      <c r="L56" s="101"/>
      <c r="M56" s="102"/>
      <c r="N56" s="95"/>
      <c r="O56" s="8">
        <f t="shared" si="2"/>
        <v>0</v>
      </c>
      <c r="P56" s="141"/>
      <c r="Q56" s="140"/>
      <c r="R56" s="141"/>
    </row>
    <row r="57" spans="1:18" ht="12.75" customHeight="1">
      <c r="A57" s="142">
        <v>10</v>
      </c>
      <c r="B57" s="233" t="s">
        <v>140</v>
      </c>
      <c r="C57" s="234" t="s">
        <v>181</v>
      </c>
      <c r="D57" s="235" t="s">
        <v>161</v>
      </c>
      <c r="E57" s="236">
        <v>0.67200000000000004</v>
      </c>
      <c r="F57" s="151">
        <f>H57+J57+R57</f>
        <v>1.1888742600000002</v>
      </c>
      <c r="G57" s="175"/>
      <c r="H57" s="141">
        <f>G57*$P$8/1000</f>
        <v>0</v>
      </c>
      <c r="I57" s="153"/>
      <c r="J57" s="141">
        <f>I57*$P$9/1000</f>
        <v>0</v>
      </c>
      <c r="K57" s="100" t="s">
        <v>183</v>
      </c>
      <c r="L57" s="101" t="s">
        <v>161</v>
      </c>
      <c r="M57" s="102">
        <v>1</v>
      </c>
      <c r="N57" s="95">
        <v>1.05</v>
      </c>
      <c r="O57" s="8">
        <f t="shared" si="2"/>
        <v>1.05</v>
      </c>
      <c r="P57" s="141">
        <f>E57*F57</f>
        <v>0.79892350272000012</v>
      </c>
      <c r="Q57" s="138">
        <f>SUM(O57:O60)</f>
        <v>1.05</v>
      </c>
      <c r="R57" s="141">
        <f>Q57*1.02*1.05*$R$14</f>
        <v>1.1888742600000002</v>
      </c>
    </row>
    <row r="58" spans="1:18" ht="12.75" customHeight="1">
      <c r="A58" s="142"/>
      <c r="B58" s="233"/>
      <c r="C58" s="234"/>
      <c r="D58" s="235"/>
      <c r="E58" s="236"/>
      <c r="F58" s="151"/>
      <c r="G58" s="175"/>
      <c r="H58" s="141"/>
      <c r="I58" s="153"/>
      <c r="J58" s="141"/>
      <c r="K58" s="6"/>
      <c r="L58" s="6"/>
      <c r="M58" s="6"/>
      <c r="N58" s="65"/>
      <c r="O58" s="8">
        <f t="shared" si="2"/>
        <v>0</v>
      </c>
      <c r="P58" s="141"/>
      <c r="Q58" s="139"/>
      <c r="R58" s="141"/>
    </row>
    <row r="59" spans="1:18" ht="12.75" customHeight="1">
      <c r="A59" s="142"/>
      <c r="B59" s="233"/>
      <c r="C59" s="234"/>
      <c r="D59" s="235"/>
      <c r="E59" s="236"/>
      <c r="F59" s="151"/>
      <c r="G59" s="175"/>
      <c r="H59" s="141"/>
      <c r="I59" s="153"/>
      <c r="J59" s="141"/>
      <c r="K59" s="6"/>
      <c r="L59" s="6"/>
      <c r="M59" s="52"/>
      <c r="N59" s="65"/>
      <c r="O59" s="8">
        <f t="shared" si="2"/>
        <v>0</v>
      </c>
      <c r="P59" s="141"/>
      <c r="Q59" s="139"/>
      <c r="R59" s="141"/>
    </row>
    <row r="60" spans="1:18" ht="12.75" customHeight="1">
      <c r="A60" s="142"/>
      <c r="B60" s="233"/>
      <c r="C60" s="234"/>
      <c r="D60" s="235"/>
      <c r="E60" s="236"/>
      <c r="F60" s="151"/>
      <c r="G60" s="175"/>
      <c r="H60" s="141"/>
      <c r="I60" s="153"/>
      <c r="J60" s="141"/>
      <c r="K60" s="6"/>
      <c r="L60" s="6"/>
      <c r="M60" s="6"/>
      <c r="N60" s="65"/>
      <c r="O60" s="8">
        <f t="shared" si="2"/>
        <v>0</v>
      </c>
      <c r="P60" s="141"/>
      <c r="Q60" s="140"/>
      <c r="R60" s="141"/>
    </row>
    <row r="61" spans="1:18" ht="12.75" customHeight="1">
      <c r="A61" s="142">
        <v>11</v>
      </c>
      <c r="B61" s="154" t="s">
        <v>189</v>
      </c>
      <c r="C61" s="161" t="s">
        <v>190</v>
      </c>
      <c r="D61" s="221" t="s">
        <v>131</v>
      </c>
      <c r="E61" s="173">
        <v>44</v>
      </c>
      <c r="F61" s="151">
        <f>H61+J61+R61</f>
        <v>1.1182661300304</v>
      </c>
      <c r="G61" s="153">
        <v>0.38400000000000001</v>
      </c>
      <c r="H61" s="141">
        <f>G61*$P$8/1000</f>
        <v>0.79546752000000009</v>
      </c>
      <c r="I61" s="175"/>
      <c r="J61" s="141">
        <f>I61*$P$9/1000</f>
        <v>0</v>
      </c>
      <c r="K61" s="6" t="s">
        <v>191</v>
      </c>
      <c r="L61" s="6" t="s">
        <v>161</v>
      </c>
      <c r="M61" s="6">
        <v>0.24399999999999999</v>
      </c>
      <c r="N61" s="103">
        <v>1.083</v>
      </c>
      <c r="O61" s="8">
        <f t="shared" si="2"/>
        <v>0.26425199999999999</v>
      </c>
      <c r="P61" s="141">
        <f>E61*F61</f>
        <v>49.203709721337603</v>
      </c>
      <c r="Q61" s="138">
        <f>SUM(O61:O64)</f>
        <v>0.28509200000000001</v>
      </c>
      <c r="R61" s="141">
        <f>Q61*1.02*1.05*$R$14</f>
        <v>0.3227986100304</v>
      </c>
    </row>
    <row r="62" spans="1:18" ht="12.75" customHeight="1">
      <c r="A62" s="142"/>
      <c r="B62" s="154"/>
      <c r="C62" s="161"/>
      <c r="D62" s="221"/>
      <c r="E62" s="173"/>
      <c r="F62" s="151"/>
      <c r="G62" s="153"/>
      <c r="H62" s="141"/>
      <c r="I62" s="175"/>
      <c r="J62" s="141"/>
      <c r="K62" s="6" t="s">
        <v>192</v>
      </c>
      <c r="L62" s="6" t="s">
        <v>161</v>
      </c>
      <c r="M62" s="6">
        <v>2E-3</v>
      </c>
      <c r="N62" s="95">
        <v>0.7</v>
      </c>
      <c r="O62" s="8">
        <f t="shared" si="2"/>
        <v>1.4E-3</v>
      </c>
      <c r="P62" s="141"/>
      <c r="Q62" s="139"/>
      <c r="R62" s="141"/>
    </row>
    <row r="63" spans="1:18" ht="12.75" customHeight="1">
      <c r="A63" s="142"/>
      <c r="B63" s="154"/>
      <c r="C63" s="161"/>
      <c r="D63" s="221"/>
      <c r="E63" s="173"/>
      <c r="F63" s="151"/>
      <c r="G63" s="153"/>
      <c r="H63" s="141"/>
      <c r="I63" s="175"/>
      <c r="J63" s="141"/>
      <c r="K63" s="6" t="s">
        <v>193</v>
      </c>
      <c r="L63" s="6" t="s">
        <v>161</v>
      </c>
      <c r="M63" s="6">
        <v>2.7E-2</v>
      </c>
      <c r="N63" s="95">
        <v>0.72</v>
      </c>
      <c r="O63" s="8">
        <f t="shared" si="2"/>
        <v>1.9439999999999999E-2</v>
      </c>
      <c r="P63" s="141"/>
      <c r="Q63" s="139"/>
      <c r="R63" s="141"/>
    </row>
    <row r="64" spans="1:18" ht="12.75" customHeight="1">
      <c r="A64" s="142"/>
      <c r="B64" s="154"/>
      <c r="C64" s="161"/>
      <c r="D64" s="221"/>
      <c r="E64" s="173"/>
      <c r="F64" s="151"/>
      <c r="G64" s="153"/>
      <c r="H64" s="141"/>
      <c r="I64" s="175"/>
      <c r="J64" s="141"/>
      <c r="K64" s="6"/>
      <c r="L64" s="6"/>
      <c r="M64" s="6"/>
      <c r="N64" s="65"/>
      <c r="O64" s="8">
        <f t="shared" si="2"/>
        <v>0</v>
      </c>
      <c r="P64" s="141"/>
      <c r="Q64" s="140"/>
      <c r="R64" s="141"/>
    </row>
    <row r="65" spans="1:18" ht="12.75" customHeight="1">
      <c r="A65" s="142">
        <v>12</v>
      </c>
      <c r="B65" s="154" t="s">
        <v>194</v>
      </c>
      <c r="C65" s="154" t="s">
        <v>195</v>
      </c>
      <c r="D65" s="142" t="s">
        <v>109</v>
      </c>
      <c r="E65" s="151">
        <v>279</v>
      </c>
      <c r="F65" s="151">
        <f>H65+J65+R65</f>
        <v>3.0865797000000004E-2</v>
      </c>
      <c r="G65" s="169">
        <v>1.49E-2</v>
      </c>
      <c r="H65" s="141">
        <f>G65*$P$8/1000</f>
        <v>3.0865797000000004E-2</v>
      </c>
      <c r="I65" s="169"/>
      <c r="J65" s="141">
        <f>I65*$P$9/1000</f>
        <v>0</v>
      </c>
      <c r="K65" s="6"/>
      <c r="L65" s="6"/>
      <c r="M65" s="6"/>
      <c r="N65" s="65"/>
      <c r="O65" s="8">
        <f t="shared" si="2"/>
        <v>0</v>
      </c>
      <c r="P65" s="141">
        <f>E65*F65</f>
        <v>8.6115573630000011</v>
      </c>
      <c r="Q65" s="138">
        <f>SUM(O65:O68)</f>
        <v>0</v>
      </c>
      <c r="R65" s="141">
        <f>Q65*1.02*1.05*$R$14</f>
        <v>0</v>
      </c>
    </row>
    <row r="66" spans="1:18" ht="12.75" customHeight="1">
      <c r="A66" s="142"/>
      <c r="B66" s="154"/>
      <c r="C66" s="154"/>
      <c r="D66" s="142"/>
      <c r="E66" s="151"/>
      <c r="F66" s="151"/>
      <c r="G66" s="169"/>
      <c r="H66" s="141"/>
      <c r="I66" s="169"/>
      <c r="J66" s="141"/>
      <c r="K66" s="6"/>
      <c r="L66" s="6"/>
      <c r="M66" s="6"/>
      <c r="N66" s="65"/>
      <c r="O66" s="8">
        <f t="shared" si="2"/>
        <v>0</v>
      </c>
      <c r="P66" s="141"/>
      <c r="Q66" s="139"/>
      <c r="R66" s="141"/>
    </row>
    <row r="67" spans="1:18" ht="12.75" customHeight="1">
      <c r="A67" s="142"/>
      <c r="B67" s="154"/>
      <c r="C67" s="154"/>
      <c r="D67" s="142"/>
      <c r="E67" s="151"/>
      <c r="F67" s="151"/>
      <c r="G67" s="169"/>
      <c r="H67" s="141"/>
      <c r="I67" s="169"/>
      <c r="J67" s="141"/>
      <c r="K67" s="6"/>
      <c r="L67" s="6"/>
      <c r="M67" s="52"/>
      <c r="N67" s="65"/>
      <c r="O67" s="8">
        <f t="shared" si="2"/>
        <v>0</v>
      </c>
      <c r="P67" s="141"/>
      <c r="Q67" s="139"/>
      <c r="R67" s="141"/>
    </row>
    <row r="68" spans="1:18" ht="12.75" customHeight="1">
      <c r="A68" s="142"/>
      <c r="B68" s="154"/>
      <c r="C68" s="154"/>
      <c r="D68" s="142"/>
      <c r="E68" s="151"/>
      <c r="F68" s="151"/>
      <c r="G68" s="169"/>
      <c r="H68" s="141"/>
      <c r="I68" s="169"/>
      <c r="J68" s="141"/>
      <c r="K68" s="6"/>
      <c r="L68" s="6"/>
      <c r="M68" s="6"/>
      <c r="N68" s="65"/>
      <c r="O68" s="8">
        <f t="shared" si="2"/>
        <v>0</v>
      </c>
      <c r="P68" s="141"/>
      <c r="Q68" s="140"/>
      <c r="R68" s="141"/>
    </row>
    <row r="69" spans="1:18" ht="12.75" customHeight="1">
      <c r="A69" s="142">
        <v>13</v>
      </c>
      <c r="B69" s="154" t="s">
        <v>196</v>
      </c>
      <c r="C69" s="200" t="s">
        <v>197</v>
      </c>
      <c r="D69" s="142" t="s">
        <v>109</v>
      </c>
      <c r="E69" s="151">
        <v>9.5</v>
      </c>
      <c r="F69" s="151">
        <f>H69+J69+R69</f>
        <v>1.5771600392400003</v>
      </c>
      <c r="G69" s="153">
        <v>0.38</v>
      </c>
      <c r="H69" s="141">
        <f>G69*$P$8/1000</f>
        <v>0.78718140000000003</v>
      </c>
      <c r="I69" s="153"/>
      <c r="J69" s="141">
        <f>I69*$P$9/1000</f>
        <v>0</v>
      </c>
      <c r="K69" s="95" t="s">
        <v>165</v>
      </c>
      <c r="L69" s="6" t="s">
        <v>109</v>
      </c>
      <c r="M69" s="6">
        <v>0.998</v>
      </c>
      <c r="N69" s="95">
        <v>0.65</v>
      </c>
      <c r="O69" s="8">
        <f t="shared" si="2"/>
        <v>0.64870000000000005</v>
      </c>
      <c r="P69" s="141">
        <f>E69*F69</f>
        <v>14.983020372780002</v>
      </c>
      <c r="Q69" s="138">
        <f>SUM(O69:O72)</f>
        <v>0.6977000000000001</v>
      </c>
      <c r="R69" s="141">
        <f>Q69*1.02*1.05*$R$14</f>
        <v>0.78997863924000011</v>
      </c>
    </row>
    <row r="70" spans="1:18" ht="12.75" customHeight="1">
      <c r="A70" s="142"/>
      <c r="B70" s="154"/>
      <c r="C70" s="201"/>
      <c r="D70" s="142"/>
      <c r="E70" s="151"/>
      <c r="F70" s="151"/>
      <c r="G70" s="153"/>
      <c r="H70" s="141"/>
      <c r="I70" s="153"/>
      <c r="J70" s="141"/>
      <c r="K70" s="6"/>
      <c r="L70" s="6"/>
      <c r="M70" s="6"/>
      <c r="N70" s="95"/>
      <c r="O70" s="8">
        <f t="shared" si="2"/>
        <v>0</v>
      </c>
      <c r="P70" s="141"/>
      <c r="Q70" s="139"/>
      <c r="R70" s="141"/>
    </row>
    <row r="71" spans="1:18" ht="12.75" customHeight="1">
      <c r="A71" s="142"/>
      <c r="B71" s="154"/>
      <c r="C71" s="201"/>
      <c r="D71" s="142"/>
      <c r="E71" s="151"/>
      <c r="F71" s="151"/>
      <c r="G71" s="153"/>
      <c r="H71" s="141"/>
      <c r="I71" s="153"/>
      <c r="J71" s="141"/>
      <c r="K71" s="77" t="s">
        <v>198</v>
      </c>
      <c r="L71" s="77" t="s">
        <v>161</v>
      </c>
      <c r="M71" s="77">
        <v>0.14000000000000001</v>
      </c>
      <c r="N71" s="95">
        <v>0.35</v>
      </c>
      <c r="O71" s="8">
        <f t="shared" si="2"/>
        <v>4.9000000000000002E-2</v>
      </c>
      <c r="P71" s="141"/>
      <c r="Q71" s="139"/>
      <c r="R71" s="141"/>
    </row>
    <row r="72" spans="1:18" ht="12.75" customHeight="1">
      <c r="A72" s="142"/>
      <c r="B72" s="154"/>
      <c r="C72" s="202"/>
      <c r="D72" s="142"/>
      <c r="E72" s="151"/>
      <c r="F72" s="151"/>
      <c r="G72" s="153"/>
      <c r="H72" s="141"/>
      <c r="I72" s="153"/>
      <c r="J72" s="141"/>
      <c r="K72" s="66"/>
      <c r="L72" s="66"/>
      <c r="M72" s="66"/>
      <c r="N72" s="65"/>
      <c r="O72" s="8">
        <f t="shared" si="2"/>
        <v>0</v>
      </c>
      <c r="P72" s="141"/>
      <c r="Q72" s="140"/>
      <c r="R72" s="141"/>
    </row>
    <row r="73" spans="1:18" ht="12.75" customHeight="1">
      <c r="A73" s="142"/>
      <c r="B73" s="191"/>
      <c r="C73" s="232" t="s">
        <v>301</v>
      </c>
      <c r="D73" s="142"/>
      <c r="E73" s="151"/>
      <c r="F73" s="151">
        <f>H73+J73+R73</f>
        <v>0</v>
      </c>
      <c r="G73" s="197"/>
      <c r="H73" s="141">
        <f>G73*$P$8/1000</f>
        <v>0</v>
      </c>
      <c r="I73" s="188"/>
      <c r="J73" s="141">
        <f>I73*$P$9/1000</f>
        <v>0</v>
      </c>
      <c r="K73" s="66"/>
      <c r="L73" s="66"/>
      <c r="M73" s="66"/>
      <c r="N73" s="65"/>
      <c r="O73" s="8">
        <f t="shared" si="2"/>
        <v>0</v>
      </c>
      <c r="P73" s="141">
        <f>E73*F73</f>
        <v>0</v>
      </c>
      <c r="Q73" s="138">
        <f>SUM(O73:O76)</f>
        <v>0</v>
      </c>
      <c r="R73" s="141">
        <f>Q73*1.02*1.05*$R$14</f>
        <v>0</v>
      </c>
    </row>
    <row r="74" spans="1:18" ht="12.75" customHeight="1">
      <c r="A74" s="142"/>
      <c r="B74" s="192"/>
      <c r="C74" s="232"/>
      <c r="D74" s="142"/>
      <c r="E74" s="151"/>
      <c r="F74" s="151"/>
      <c r="G74" s="197"/>
      <c r="H74" s="141"/>
      <c r="I74" s="188"/>
      <c r="J74" s="141"/>
      <c r="K74" s="6"/>
      <c r="L74" s="6"/>
      <c r="M74" s="6"/>
      <c r="N74" s="65"/>
      <c r="O74" s="8">
        <f t="shared" si="2"/>
        <v>0</v>
      </c>
      <c r="P74" s="141"/>
      <c r="Q74" s="139"/>
      <c r="R74" s="141"/>
    </row>
    <row r="75" spans="1:18" ht="12.75" customHeight="1">
      <c r="A75" s="142"/>
      <c r="B75" s="192"/>
      <c r="C75" s="232"/>
      <c r="D75" s="142"/>
      <c r="E75" s="151"/>
      <c r="F75" s="151"/>
      <c r="G75" s="197"/>
      <c r="H75" s="141"/>
      <c r="I75" s="188"/>
      <c r="J75" s="141"/>
      <c r="K75" s="6"/>
      <c r="L75" s="6"/>
      <c r="M75" s="52"/>
      <c r="N75" s="65"/>
      <c r="O75" s="8">
        <f t="shared" si="2"/>
        <v>0</v>
      </c>
      <c r="P75" s="141"/>
      <c r="Q75" s="139"/>
      <c r="R75" s="141"/>
    </row>
    <row r="76" spans="1:18" ht="12.75" customHeight="1">
      <c r="A76" s="142"/>
      <c r="B76" s="193"/>
      <c r="C76" s="232"/>
      <c r="D76" s="142"/>
      <c r="E76" s="151"/>
      <c r="F76" s="151"/>
      <c r="G76" s="197"/>
      <c r="H76" s="141"/>
      <c r="I76" s="188"/>
      <c r="J76" s="141"/>
      <c r="K76" s="6"/>
      <c r="L76" s="6"/>
      <c r="M76" s="6"/>
      <c r="N76" s="65"/>
      <c r="O76" s="8">
        <f t="shared" si="2"/>
        <v>0</v>
      </c>
      <c r="P76" s="141"/>
      <c r="Q76" s="140"/>
      <c r="R76" s="141"/>
    </row>
    <row r="77" spans="1:18" ht="12.75" customHeight="1">
      <c r="A77" s="142">
        <v>1</v>
      </c>
      <c r="B77" s="154" t="s">
        <v>258</v>
      </c>
      <c r="C77" s="170" t="s">
        <v>200</v>
      </c>
      <c r="D77" s="154" t="s">
        <v>103</v>
      </c>
      <c r="E77" s="173">
        <v>20</v>
      </c>
      <c r="F77" s="151">
        <f>H77+J77+R77</f>
        <v>2.2786830000000005</v>
      </c>
      <c r="G77" s="153">
        <v>1.1000000000000001</v>
      </c>
      <c r="H77" s="141">
        <f>G77*$P$8/1000</f>
        <v>2.2786830000000005</v>
      </c>
      <c r="I77" s="169"/>
      <c r="J77" s="141">
        <f>I77*$P$9/1000</f>
        <v>0</v>
      </c>
      <c r="K77" s="66"/>
      <c r="L77" s="66"/>
      <c r="M77" s="66"/>
      <c r="N77" s="65"/>
      <c r="O77" s="8">
        <f t="shared" si="2"/>
        <v>0</v>
      </c>
      <c r="P77" s="141">
        <f>E77*F77</f>
        <v>45.573660000000011</v>
      </c>
      <c r="Q77" s="138">
        <f>SUM(O77:O80)</f>
        <v>0</v>
      </c>
      <c r="R77" s="141">
        <f>Q77*1.02*1.05*$R$14</f>
        <v>0</v>
      </c>
    </row>
    <row r="78" spans="1:18" ht="12.75" customHeight="1">
      <c r="A78" s="142"/>
      <c r="B78" s="154"/>
      <c r="C78" s="171"/>
      <c r="D78" s="142"/>
      <c r="E78" s="173"/>
      <c r="F78" s="151"/>
      <c r="G78" s="153"/>
      <c r="H78" s="141"/>
      <c r="I78" s="169"/>
      <c r="J78" s="141"/>
      <c r="K78" s="6"/>
      <c r="L78" s="6"/>
      <c r="M78" s="6"/>
      <c r="N78" s="65"/>
      <c r="O78" s="8">
        <f t="shared" si="2"/>
        <v>0</v>
      </c>
      <c r="P78" s="141"/>
      <c r="Q78" s="139"/>
      <c r="R78" s="141"/>
    </row>
    <row r="79" spans="1:18" ht="12.75" customHeight="1">
      <c r="A79" s="142"/>
      <c r="B79" s="154"/>
      <c r="C79" s="171"/>
      <c r="D79" s="142"/>
      <c r="E79" s="173"/>
      <c r="F79" s="151"/>
      <c r="G79" s="153"/>
      <c r="H79" s="141"/>
      <c r="I79" s="169"/>
      <c r="J79" s="141"/>
      <c r="K79" s="6"/>
      <c r="L79" s="6"/>
      <c r="M79" s="52"/>
      <c r="N79" s="65"/>
      <c r="O79" s="8">
        <f t="shared" si="2"/>
        <v>0</v>
      </c>
      <c r="P79" s="141"/>
      <c r="Q79" s="139"/>
      <c r="R79" s="141"/>
    </row>
    <row r="80" spans="1:18" ht="12.75" customHeight="1">
      <c r="A80" s="142"/>
      <c r="B80" s="154"/>
      <c r="C80" s="172"/>
      <c r="D80" s="142"/>
      <c r="E80" s="173"/>
      <c r="F80" s="151"/>
      <c r="G80" s="153"/>
      <c r="H80" s="141"/>
      <c r="I80" s="169"/>
      <c r="J80" s="141"/>
      <c r="K80" s="6"/>
      <c r="L80" s="6"/>
      <c r="M80" s="6"/>
      <c r="N80" s="65"/>
      <c r="O80" s="8">
        <f t="shared" si="2"/>
        <v>0</v>
      </c>
      <c r="P80" s="141"/>
      <c r="Q80" s="140"/>
      <c r="R80" s="141"/>
    </row>
    <row r="81" spans="1:18" ht="12.75" customHeight="1">
      <c r="A81" s="142">
        <v>2</v>
      </c>
      <c r="B81" s="154" t="s">
        <v>107</v>
      </c>
      <c r="C81" s="200" t="s">
        <v>295</v>
      </c>
      <c r="D81" s="142" t="s">
        <v>302</v>
      </c>
      <c r="E81" s="151">
        <v>12.7</v>
      </c>
      <c r="F81" s="151">
        <f>H81+J81+R81</f>
        <v>1.1641998600000001</v>
      </c>
      <c r="G81" s="153">
        <v>0.56200000000000006</v>
      </c>
      <c r="H81" s="141">
        <f>G81*$P$8/1000</f>
        <v>1.1641998600000001</v>
      </c>
      <c r="I81" s="169"/>
      <c r="J81" s="141">
        <f>I81*$P$9/1000</f>
        <v>0</v>
      </c>
      <c r="K81" s="6"/>
      <c r="L81" s="6"/>
      <c r="M81" s="6"/>
      <c r="N81" s="65"/>
      <c r="O81" s="8">
        <f t="shared" ref="O81:O114" si="4">M81*N81</f>
        <v>0</v>
      </c>
      <c r="P81" s="141">
        <f>E81*F81</f>
        <v>14.785338222</v>
      </c>
      <c r="Q81" s="138">
        <f>SUM(O81:O84)</f>
        <v>0</v>
      </c>
      <c r="R81" s="141">
        <f>Q81*1.02*1.05*$R$14</f>
        <v>0</v>
      </c>
    </row>
    <row r="82" spans="1:18" ht="12.75" customHeight="1">
      <c r="A82" s="142"/>
      <c r="B82" s="154"/>
      <c r="C82" s="201"/>
      <c r="D82" s="142"/>
      <c r="E82" s="151"/>
      <c r="F82" s="151"/>
      <c r="G82" s="153"/>
      <c r="H82" s="141"/>
      <c r="I82" s="169"/>
      <c r="J82" s="141"/>
      <c r="K82" s="6"/>
      <c r="L82" s="6"/>
      <c r="M82" s="72"/>
      <c r="N82" s="65"/>
      <c r="O82" s="8">
        <f t="shared" si="4"/>
        <v>0</v>
      </c>
      <c r="P82" s="141"/>
      <c r="Q82" s="139"/>
      <c r="R82" s="141"/>
    </row>
    <row r="83" spans="1:18" ht="12.75" customHeight="1">
      <c r="A83" s="142"/>
      <c r="B83" s="154"/>
      <c r="C83" s="201"/>
      <c r="D83" s="142"/>
      <c r="E83" s="151"/>
      <c r="F83" s="151"/>
      <c r="G83" s="153"/>
      <c r="H83" s="141"/>
      <c r="I83" s="169"/>
      <c r="J83" s="141"/>
      <c r="K83" s="6"/>
      <c r="L83" s="6"/>
      <c r="M83" s="72"/>
      <c r="N83" s="65"/>
      <c r="O83" s="8">
        <f t="shared" si="4"/>
        <v>0</v>
      </c>
      <c r="P83" s="141"/>
      <c r="Q83" s="139"/>
      <c r="R83" s="141"/>
    </row>
    <row r="84" spans="1:18" ht="12.75" customHeight="1">
      <c r="A84" s="142"/>
      <c r="B84" s="154"/>
      <c r="C84" s="202"/>
      <c r="D84" s="142"/>
      <c r="E84" s="151"/>
      <c r="F84" s="151"/>
      <c r="G84" s="153"/>
      <c r="H84" s="141"/>
      <c r="I84" s="169"/>
      <c r="J84" s="141"/>
      <c r="K84" s="6"/>
      <c r="L84" s="6"/>
      <c r="M84" s="6"/>
      <c r="N84" s="65"/>
      <c r="O84" s="8">
        <f t="shared" si="4"/>
        <v>0</v>
      </c>
      <c r="P84" s="141"/>
      <c r="Q84" s="140"/>
      <c r="R84" s="141"/>
    </row>
    <row r="85" spans="1:18" s="104" customFormat="1" ht="12.75" customHeight="1">
      <c r="A85" s="142">
        <v>3</v>
      </c>
      <c r="B85" s="154" t="s">
        <v>303</v>
      </c>
      <c r="C85" s="154" t="s">
        <v>304</v>
      </c>
      <c r="D85" s="142" t="s">
        <v>255</v>
      </c>
      <c r="E85" s="236">
        <v>0.36099999999999999</v>
      </c>
      <c r="F85" s="151">
        <f>H85+J85+R85</f>
        <v>8.5285220000000006</v>
      </c>
      <c r="G85" s="197">
        <v>0.45</v>
      </c>
      <c r="H85" s="141">
        <f>G85*$P$8/1000</f>
        <v>0.93218850000000009</v>
      </c>
      <c r="I85" s="240">
        <v>0.37</v>
      </c>
      <c r="J85" s="141">
        <f>I85*$P$9/1000</f>
        <v>1.0858315999999999</v>
      </c>
      <c r="K85" s="6" t="s">
        <v>305</v>
      </c>
      <c r="L85" s="6" t="s">
        <v>103</v>
      </c>
      <c r="M85" s="6">
        <v>1.1499999999999999</v>
      </c>
      <c r="N85" s="124">
        <v>5</v>
      </c>
      <c r="O85" s="8">
        <f t="shared" ref="O85:O110" si="5">M85*N85</f>
        <v>5.75</v>
      </c>
      <c r="P85" s="141">
        <f>E85*F85</f>
        <v>3.0787964420000002</v>
      </c>
      <c r="Q85" s="138">
        <f>SUM(O85:O88)</f>
        <v>5.75</v>
      </c>
      <c r="R85" s="141">
        <f>Q85*1.02*1.05*$R$14</f>
        <v>6.5105019000000004</v>
      </c>
    </row>
    <row r="86" spans="1:18" s="104" customFormat="1" ht="12.75" customHeight="1">
      <c r="A86" s="142"/>
      <c r="B86" s="154"/>
      <c r="C86" s="154"/>
      <c r="D86" s="142"/>
      <c r="E86" s="236"/>
      <c r="F86" s="151"/>
      <c r="G86" s="197"/>
      <c r="H86" s="141"/>
      <c r="I86" s="240"/>
      <c r="J86" s="141"/>
      <c r="K86" s="6"/>
      <c r="L86" s="6"/>
      <c r="M86" s="72"/>
      <c r="N86" s="124"/>
      <c r="O86" s="8">
        <f t="shared" si="5"/>
        <v>0</v>
      </c>
      <c r="P86" s="141"/>
      <c r="Q86" s="139"/>
      <c r="R86" s="141"/>
    </row>
    <row r="87" spans="1:18" s="104" customFormat="1" ht="12.75" customHeight="1">
      <c r="A87" s="142"/>
      <c r="B87" s="154"/>
      <c r="C87" s="154"/>
      <c r="D87" s="142"/>
      <c r="E87" s="236"/>
      <c r="F87" s="151"/>
      <c r="G87" s="197"/>
      <c r="H87" s="141"/>
      <c r="I87" s="240"/>
      <c r="J87" s="141"/>
      <c r="K87" s="6"/>
      <c r="L87" s="6"/>
      <c r="M87" s="72"/>
      <c r="N87" s="124"/>
      <c r="O87" s="8">
        <f t="shared" si="5"/>
        <v>0</v>
      </c>
      <c r="P87" s="141"/>
      <c r="Q87" s="139"/>
      <c r="R87" s="141"/>
    </row>
    <row r="88" spans="1:18" s="104" customFormat="1" ht="12.75" customHeight="1">
      <c r="A88" s="142"/>
      <c r="B88" s="154"/>
      <c r="C88" s="154"/>
      <c r="D88" s="142"/>
      <c r="E88" s="236"/>
      <c r="F88" s="151"/>
      <c r="G88" s="197"/>
      <c r="H88" s="141"/>
      <c r="I88" s="240"/>
      <c r="J88" s="141"/>
      <c r="K88" s="6"/>
      <c r="L88" s="6"/>
      <c r="M88" s="6"/>
      <c r="N88" s="124"/>
      <c r="O88" s="8">
        <f t="shared" si="5"/>
        <v>0</v>
      </c>
      <c r="P88" s="141"/>
      <c r="Q88" s="140"/>
      <c r="R88" s="141"/>
    </row>
    <row r="89" spans="1:18" s="104" customFormat="1" ht="12.75" customHeight="1">
      <c r="A89" s="142">
        <v>4</v>
      </c>
      <c r="B89" s="172" t="s">
        <v>306</v>
      </c>
      <c r="C89" s="242" t="s">
        <v>307</v>
      </c>
      <c r="D89" s="160" t="s">
        <v>103</v>
      </c>
      <c r="E89" s="236">
        <v>3.3919999999999999</v>
      </c>
      <c r="F89" s="151">
        <f>H89+J89+R89</f>
        <v>23.216267480809041</v>
      </c>
      <c r="G89" s="244">
        <v>4.71</v>
      </c>
      <c r="H89" s="141">
        <f>G89*$P$8/1000</f>
        <v>9.7569063000000007</v>
      </c>
      <c r="I89" s="244">
        <v>1.06</v>
      </c>
      <c r="J89" s="141">
        <f>I89*$P$9/1000</f>
        <v>3.1107608</v>
      </c>
      <c r="K89" s="73" t="s">
        <v>308</v>
      </c>
      <c r="L89" s="125" t="s">
        <v>103</v>
      </c>
      <c r="M89" s="126">
        <v>3.3999999999999998E-3</v>
      </c>
      <c r="N89" s="122">
        <v>26.832999999999998</v>
      </c>
      <c r="O89" s="8">
        <f t="shared" si="5"/>
        <v>9.1232199999999986E-2</v>
      </c>
      <c r="P89" s="141">
        <f>E89*F89</f>
        <v>78.749579294904265</v>
      </c>
      <c r="Q89" s="138">
        <f>SUM(O89:O94)</f>
        <v>9.1397642000000001</v>
      </c>
      <c r="R89" s="141">
        <f>Q89*1.02*1.05*$R$14</f>
        <v>10.348600380809041</v>
      </c>
    </row>
    <row r="90" spans="1:18" s="104" customFormat="1" ht="12.75" customHeight="1">
      <c r="A90" s="142"/>
      <c r="B90" s="172"/>
      <c r="C90" s="242"/>
      <c r="D90" s="142"/>
      <c r="E90" s="236"/>
      <c r="F90" s="151"/>
      <c r="G90" s="244"/>
      <c r="H90" s="141"/>
      <c r="I90" s="244"/>
      <c r="J90" s="141"/>
      <c r="K90" s="73" t="s">
        <v>123</v>
      </c>
      <c r="L90" s="79" t="s">
        <v>103</v>
      </c>
      <c r="M90" s="127">
        <v>1.0149999999999999</v>
      </c>
      <c r="N90" s="72">
        <v>28.375</v>
      </c>
      <c r="O90" s="8"/>
      <c r="P90" s="141"/>
      <c r="Q90" s="139"/>
      <c r="R90" s="141"/>
    </row>
    <row r="91" spans="1:18" s="104" customFormat="1" ht="12.75" customHeight="1">
      <c r="A91" s="142"/>
      <c r="B91" s="172"/>
      <c r="C91" s="242"/>
      <c r="D91" s="142"/>
      <c r="E91" s="236"/>
      <c r="F91" s="151"/>
      <c r="G91" s="244"/>
      <c r="H91" s="141"/>
      <c r="I91" s="244"/>
      <c r="J91" s="141"/>
      <c r="K91" s="73" t="s">
        <v>240</v>
      </c>
      <c r="L91" s="79" t="s">
        <v>309</v>
      </c>
      <c r="M91" s="127">
        <v>1.35</v>
      </c>
      <c r="N91" s="123">
        <v>3.5</v>
      </c>
      <c r="O91" s="8"/>
      <c r="P91" s="141"/>
      <c r="Q91" s="139"/>
      <c r="R91" s="141"/>
    </row>
    <row r="92" spans="1:18" s="104" customFormat="1" ht="12.75" customHeight="1">
      <c r="A92" s="142"/>
      <c r="B92" s="154"/>
      <c r="C92" s="243"/>
      <c r="D92" s="142"/>
      <c r="E92" s="236"/>
      <c r="F92" s="151"/>
      <c r="G92" s="240"/>
      <c r="H92" s="141"/>
      <c r="I92" s="240"/>
      <c r="J92" s="141"/>
      <c r="K92" s="6" t="s">
        <v>310</v>
      </c>
      <c r="L92" s="79" t="s">
        <v>103</v>
      </c>
      <c r="M92" s="6">
        <v>3.9600000000000003E-2</v>
      </c>
      <c r="N92" s="122">
        <v>141.66999999999999</v>
      </c>
      <c r="O92" s="8">
        <f t="shared" si="5"/>
        <v>5.6101320000000001</v>
      </c>
      <c r="P92" s="141"/>
      <c r="Q92" s="139"/>
      <c r="R92" s="141"/>
    </row>
    <row r="93" spans="1:18" s="104" customFormat="1" ht="12.75" customHeight="1">
      <c r="A93" s="142"/>
      <c r="B93" s="154"/>
      <c r="C93" s="243"/>
      <c r="D93" s="142"/>
      <c r="E93" s="236"/>
      <c r="F93" s="151"/>
      <c r="G93" s="240"/>
      <c r="H93" s="141"/>
      <c r="I93" s="240"/>
      <c r="J93" s="141"/>
      <c r="K93" s="6" t="s">
        <v>182</v>
      </c>
      <c r="L93" s="6" t="s">
        <v>161</v>
      </c>
      <c r="M93" s="98">
        <v>1.4</v>
      </c>
      <c r="N93" s="124">
        <v>0.84</v>
      </c>
      <c r="O93" s="8">
        <f t="shared" si="5"/>
        <v>1.1759999999999999</v>
      </c>
      <c r="P93" s="141"/>
      <c r="Q93" s="139"/>
      <c r="R93" s="141"/>
    </row>
    <row r="94" spans="1:18" s="104" customFormat="1" ht="12.75" customHeight="1">
      <c r="A94" s="142"/>
      <c r="B94" s="154"/>
      <c r="C94" s="243"/>
      <c r="D94" s="142"/>
      <c r="E94" s="236"/>
      <c r="F94" s="151"/>
      <c r="G94" s="240"/>
      <c r="H94" s="141"/>
      <c r="I94" s="240"/>
      <c r="J94" s="141"/>
      <c r="K94" s="6" t="s">
        <v>213</v>
      </c>
      <c r="L94" s="6" t="s">
        <v>161</v>
      </c>
      <c r="M94" s="6">
        <v>2.8</v>
      </c>
      <c r="N94" s="103">
        <v>0.80800000000000005</v>
      </c>
      <c r="O94" s="8">
        <f t="shared" si="5"/>
        <v>2.2624</v>
      </c>
      <c r="P94" s="141"/>
      <c r="Q94" s="140"/>
      <c r="R94" s="141"/>
    </row>
    <row r="95" spans="1:18" s="104" customFormat="1" ht="12.75" customHeight="1">
      <c r="A95" s="142">
        <v>5</v>
      </c>
      <c r="B95" s="154" t="s">
        <v>140</v>
      </c>
      <c r="C95" s="154" t="s">
        <v>311</v>
      </c>
      <c r="D95" s="142" t="s">
        <v>105</v>
      </c>
      <c r="E95" s="236">
        <v>1.4E-2</v>
      </c>
      <c r="F95" s="151">
        <f>H95+J95+R95</f>
        <v>424.59794999999997</v>
      </c>
      <c r="G95" s="189"/>
      <c r="H95" s="141">
        <f>G95*$P$8/1000</f>
        <v>0</v>
      </c>
      <c r="I95" s="169"/>
      <c r="J95" s="141">
        <f>I95*$P$9/1000</f>
        <v>0</v>
      </c>
      <c r="K95" s="6" t="s">
        <v>299</v>
      </c>
      <c r="L95" s="122" t="s">
        <v>105</v>
      </c>
      <c r="M95" s="6">
        <v>1</v>
      </c>
      <c r="N95" s="124">
        <v>375</v>
      </c>
      <c r="O95" s="8">
        <f t="shared" si="5"/>
        <v>375</v>
      </c>
      <c r="P95" s="141">
        <f>E95*F95</f>
        <v>5.9443712999999994</v>
      </c>
      <c r="Q95" s="138">
        <f>SUM(O95:O98)</f>
        <v>375</v>
      </c>
      <c r="R95" s="141">
        <f>Q95*1.02*1.05*$R$14</f>
        <v>424.59794999999997</v>
      </c>
    </row>
    <row r="96" spans="1:18" s="104" customFormat="1" ht="12.75" customHeight="1">
      <c r="A96" s="142"/>
      <c r="B96" s="154"/>
      <c r="C96" s="154"/>
      <c r="D96" s="142"/>
      <c r="E96" s="236"/>
      <c r="F96" s="151"/>
      <c r="G96" s="190"/>
      <c r="H96" s="141"/>
      <c r="I96" s="169"/>
      <c r="J96" s="141"/>
      <c r="K96" s="6"/>
      <c r="L96" s="6"/>
      <c r="M96" s="72"/>
      <c r="N96" s="124"/>
      <c r="O96" s="8">
        <f t="shared" si="5"/>
        <v>0</v>
      </c>
      <c r="P96" s="141"/>
      <c r="Q96" s="139"/>
      <c r="R96" s="141"/>
    </row>
    <row r="97" spans="1:18" s="104" customFormat="1" ht="12.75" customHeight="1">
      <c r="A97" s="142"/>
      <c r="B97" s="154"/>
      <c r="C97" s="154"/>
      <c r="D97" s="142"/>
      <c r="E97" s="236"/>
      <c r="F97" s="151"/>
      <c r="G97" s="190"/>
      <c r="H97" s="141"/>
      <c r="I97" s="169"/>
      <c r="J97" s="141"/>
      <c r="K97" s="6"/>
      <c r="L97" s="6"/>
      <c r="M97" s="72"/>
      <c r="N97" s="124"/>
      <c r="O97" s="8">
        <f t="shared" si="5"/>
        <v>0</v>
      </c>
      <c r="P97" s="141"/>
      <c r="Q97" s="139"/>
      <c r="R97" s="141"/>
    </row>
    <row r="98" spans="1:18" s="104" customFormat="1" ht="12.75" customHeight="1">
      <c r="A98" s="142"/>
      <c r="B98" s="154"/>
      <c r="C98" s="154"/>
      <c r="D98" s="142"/>
      <c r="E98" s="236"/>
      <c r="F98" s="151"/>
      <c r="G98" s="152"/>
      <c r="H98" s="141"/>
      <c r="I98" s="169"/>
      <c r="J98" s="141"/>
      <c r="K98" s="6"/>
      <c r="L98" s="6"/>
      <c r="M98" s="6"/>
      <c r="N98" s="124"/>
      <c r="O98" s="8">
        <f t="shared" si="5"/>
        <v>0</v>
      </c>
      <c r="P98" s="141"/>
      <c r="Q98" s="140"/>
      <c r="R98" s="141"/>
    </row>
    <row r="99" spans="1:18" s="104" customFormat="1" ht="12.75" customHeight="1">
      <c r="A99" s="142">
        <v>6</v>
      </c>
      <c r="B99" s="157" t="s">
        <v>140</v>
      </c>
      <c r="C99" s="200" t="s">
        <v>312</v>
      </c>
      <c r="D99" s="245" t="s">
        <v>105</v>
      </c>
      <c r="E99" s="151">
        <v>0.3</v>
      </c>
      <c r="F99" s="151">
        <f>H99+J99+R99</f>
        <v>415.16621420399997</v>
      </c>
      <c r="G99" s="189"/>
      <c r="H99" s="141">
        <f>G99*$P$8/1000</f>
        <v>0</v>
      </c>
      <c r="I99" s="169"/>
      <c r="J99" s="141">
        <f>I99*$P$9/1000</f>
        <v>0</v>
      </c>
      <c r="K99" s="6" t="s">
        <v>299</v>
      </c>
      <c r="L99" s="122" t="s">
        <v>105</v>
      </c>
      <c r="M99" s="6">
        <v>1</v>
      </c>
      <c r="N99" s="122">
        <v>366.67</v>
      </c>
      <c r="O99" s="8">
        <f t="shared" si="5"/>
        <v>366.67</v>
      </c>
      <c r="P99" s="141">
        <f>E99*F99</f>
        <v>124.54986426119999</v>
      </c>
      <c r="Q99" s="138">
        <f>SUM(O99:O102)</f>
        <v>366.67</v>
      </c>
      <c r="R99" s="141">
        <f>Q99*1.02*1.05*$R$14</f>
        <v>415.16621420399997</v>
      </c>
    </row>
    <row r="100" spans="1:18" s="104" customFormat="1" ht="12.75" customHeight="1">
      <c r="A100" s="142"/>
      <c r="B100" s="143"/>
      <c r="C100" s="201"/>
      <c r="D100" s="246"/>
      <c r="E100" s="151"/>
      <c r="F100" s="151"/>
      <c r="G100" s="190"/>
      <c r="H100" s="141"/>
      <c r="I100" s="169"/>
      <c r="J100" s="141"/>
      <c r="K100" s="6"/>
      <c r="L100" s="6"/>
      <c r="M100" s="72"/>
      <c r="N100" s="124"/>
      <c r="O100" s="8">
        <f t="shared" si="5"/>
        <v>0</v>
      </c>
      <c r="P100" s="141"/>
      <c r="Q100" s="139"/>
      <c r="R100" s="141"/>
    </row>
    <row r="101" spans="1:18" s="104" customFormat="1" ht="12.75" customHeight="1">
      <c r="A101" s="142"/>
      <c r="B101" s="143"/>
      <c r="C101" s="201"/>
      <c r="D101" s="246"/>
      <c r="E101" s="151"/>
      <c r="F101" s="151"/>
      <c r="G101" s="190"/>
      <c r="H101" s="141"/>
      <c r="I101" s="169"/>
      <c r="J101" s="141"/>
      <c r="K101" s="6"/>
      <c r="L101" s="6"/>
      <c r="M101" s="72"/>
      <c r="N101" s="124"/>
      <c r="O101" s="8">
        <f t="shared" si="5"/>
        <v>0</v>
      </c>
      <c r="P101" s="141"/>
      <c r="Q101" s="139"/>
      <c r="R101" s="141"/>
    </row>
    <row r="102" spans="1:18" s="104" customFormat="1" ht="12.75" customHeight="1">
      <c r="A102" s="142"/>
      <c r="B102" s="143"/>
      <c r="C102" s="201"/>
      <c r="D102" s="246"/>
      <c r="E102" s="151"/>
      <c r="F102" s="151"/>
      <c r="G102" s="152"/>
      <c r="H102" s="141"/>
      <c r="I102" s="169"/>
      <c r="J102" s="141"/>
      <c r="K102" s="6"/>
      <c r="L102" s="6"/>
      <c r="M102" s="6"/>
      <c r="N102" s="124"/>
      <c r="O102" s="8">
        <f t="shared" si="5"/>
        <v>0</v>
      </c>
      <c r="P102" s="141"/>
      <c r="Q102" s="140"/>
      <c r="R102" s="141"/>
    </row>
    <row r="103" spans="1:18" s="104" customFormat="1" ht="12.75" customHeight="1">
      <c r="A103" s="142">
        <v>7</v>
      </c>
      <c r="B103" s="157" t="s">
        <v>140</v>
      </c>
      <c r="C103" s="200" t="s">
        <v>314</v>
      </c>
      <c r="D103" s="245" t="s">
        <v>105</v>
      </c>
      <c r="E103" s="151">
        <v>0.08</v>
      </c>
      <c r="F103" s="151">
        <f>H103+J103+R103</f>
        <v>415.16621420399997</v>
      </c>
      <c r="G103" s="189"/>
      <c r="H103" s="141">
        <f>G103*$P$8/1000</f>
        <v>0</v>
      </c>
      <c r="I103" s="169"/>
      <c r="J103" s="141">
        <f>I103*$P$9/1000</f>
        <v>0</v>
      </c>
      <c r="K103" s="6" t="s">
        <v>299</v>
      </c>
      <c r="L103" s="122" t="s">
        <v>105</v>
      </c>
      <c r="M103" s="6">
        <v>1</v>
      </c>
      <c r="N103" s="122">
        <v>366.67</v>
      </c>
      <c r="O103" s="8">
        <f t="shared" ref="O103:O106" si="6">M103*N103</f>
        <v>366.67</v>
      </c>
      <c r="P103" s="141">
        <f>E103*F103</f>
        <v>33.213297136320001</v>
      </c>
      <c r="Q103" s="138">
        <f>SUM(O103:O106)</f>
        <v>366.67</v>
      </c>
      <c r="R103" s="141">
        <f>Q103*1.02*1.05*$R$14</f>
        <v>415.16621420399997</v>
      </c>
    </row>
    <row r="104" spans="1:18" s="104" customFormat="1" ht="12.75" customHeight="1">
      <c r="A104" s="142"/>
      <c r="B104" s="143"/>
      <c r="C104" s="201"/>
      <c r="D104" s="246"/>
      <c r="E104" s="151"/>
      <c r="F104" s="151"/>
      <c r="G104" s="190"/>
      <c r="H104" s="141"/>
      <c r="I104" s="169"/>
      <c r="J104" s="141"/>
      <c r="K104" s="6"/>
      <c r="L104" s="6"/>
      <c r="M104" s="72"/>
      <c r="N104" s="124"/>
      <c r="O104" s="8">
        <f t="shared" si="6"/>
        <v>0</v>
      </c>
      <c r="P104" s="141"/>
      <c r="Q104" s="139"/>
      <c r="R104" s="141"/>
    </row>
    <row r="105" spans="1:18" s="104" customFormat="1" ht="12.75" customHeight="1">
      <c r="A105" s="142"/>
      <c r="B105" s="143"/>
      <c r="C105" s="201"/>
      <c r="D105" s="246"/>
      <c r="E105" s="151"/>
      <c r="F105" s="151"/>
      <c r="G105" s="190"/>
      <c r="H105" s="141"/>
      <c r="I105" s="169"/>
      <c r="J105" s="141"/>
      <c r="K105" s="6"/>
      <c r="L105" s="6"/>
      <c r="M105" s="72"/>
      <c r="N105" s="124"/>
      <c r="O105" s="8">
        <f t="shared" si="6"/>
        <v>0</v>
      </c>
      <c r="P105" s="141"/>
      <c r="Q105" s="139"/>
      <c r="R105" s="141"/>
    </row>
    <row r="106" spans="1:18" s="104" customFormat="1" ht="12.75" customHeight="1">
      <c r="A106" s="142"/>
      <c r="B106" s="143"/>
      <c r="C106" s="201"/>
      <c r="D106" s="246"/>
      <c r="E106" s="151"/>
      <c r="F106" s="151"/>
      <c r="G106" s="152"/>
      <c r="H106" s="141"/>
      <c r="I106" s="169"/>
      <c r="J106" s="141"/>
      <c r="K106" s="6"/>
      <c r="L106" s="6"/>
      <c r="M106" s="6"/>
      <c r="N106" s="124"/>
      <c r="O106" s="8">
        <f t="shared" si="6"/>
        <v>0</v>
      </c>
      <c r="P106" s="141"/>
      <c r="Q106" s="140"/>
      <c r="R106" s="141"/>
    </row>
    <row r="107" spans="1:18" s="104" customFormat="1" ht="12.75" customHeight="1">
      <c r="A107" s="142">
        <v>8</v>
      </c>
      <c r="B107" s="154" t="s">
        <v>140</v>
      </c>
      <c r="C107" s="154" t="s">
        <v>313</v>
      </c>
      <c r="D107" s="142" t="s">
        <v>105</v>
      </c>
      <c r="E107" s="236">
        <v>2.7E-2</v>
      </c>
      <c r="F107" s="151">
        <f>H107+J107+R107</f>
        <v>415.16621420399997</v>
      </c>
      <c r="G107" s="189"/>
      <c r="H107" s="141">
        <f>G107*$P$8/1000</f>
        <v>0</v>
      </c>
      <c r="I107" s="169"/>
      <c r="J107" s="141">
        <f>I107*$P$9/1000</f>
        <v>0</v>
      </c>
      <c r="K107" s="6" t="s">
        <v>299</v>
      </c>
      <c r="L107" s="122" t="s">
        <v>105</v>
      </c>
      <c r="M107" s="6">
        <v>1</v>
      </c>
      <c r="N107" s="122">
        <v>366.67</v>
      </c>
      <c r="O107" s="8">
        <f t="shared" si="5"/>
        <v>366.67</v>
      </c>
      <c r="P107" s="141">
        <f>E107*F107</f>
        <v>11.209487783507999</v>
      </c>
      <c r="Q107" s="138">
        <f>SUM(O107:O110)</f>
        <v>366.67</v>
      </c>
      <c r="R107" s="141">
        <f>Q107*1.02*1.05*$R$14</f>
        <v>415.16621420399997</v>
      </c>
    </row>
    <row r="108" spans="1:18" s="104" customFormat="1" ht="12.75" customHeight="1">
      <c r="A108" s="142"/>
      <c r="B108" s="154"/>
      <c r="C108" s="154"/>
      <c r="D108" s="142"/>
      <c r="E108" s="236"/>
      <c r="F108" s="151"/>
      <c r="G108" s="190"/>
      <c r="H108" s="141"/>
      <c r="I108" s="169"/>
      <c r="J108" s="141"/>
      <c r="K108" s="6"/>
      <c r="L108" s="6"/>
      <c r="M108" s="72"/>
      <c r="N108" s="124"/>
      <c r="O108" s="8">
        <f t="shared" si="5"/>
        <v>0</v>
      </c>
      <c r="P108" s="141"/>
      <c r="Q108" s="139"/>
      <c r="R108" s="141"/>
    </row>
    <row r="109" spans="1:18" s="104" customFormat="1" ht="12.75" customHeight="1">
      <c r="A109" s="142"/>
      <c r="B109" s="154"/>
      <c r="C109" s="154"/>
      <c r="D109" s="142"/>
      <c r="E109" s="236"/>
      <c r="F109" s="151"/>
      <c r="G109" s="190"/>
      <c r="H109" s="141"/>
      <c r="I109" s="169"/>
      <c r="J109" s="141"/>
      <c r="K109" s="6"/>
      <c r="L109" s="6"/>
      <c r="M109" s="72"/>
      <c r="N109" s="124"/>
      <c r="O109" s="8">
        <f t="shared" si="5"/>
        <v>0</v>
      </c>
      <c r="P109" s="141"/>
      <c r="Q109" s="139"/>
      <c r="R109" s="141"/>
    </row>
    <row r="110" spans="1:18" s="104" customFormat="1" ht="12.75" customHeight="1">
      <c r="A110" s="142"/>
      <c r="B110" s="154"/>
      <c r="C110" s="154"/>
      <c r="D110" s="142"/>
      <c r="E110" s="236"/>
      <c r="F110" s="151"/>
      <c r="G110" s="152"/>
      <c r="H110" s="141"/>
      <c r="I110" s="169"/>
      <c r="J110" s="141"/>
      <c r="K110" s="6"/>
      <c r="L110" s="6"/>
      <c r="M110" s="6"/>
      <c r="N110" s="124"/>
      <c r="O110" s="8">
        <f t="shared" si="5"/>
        <v>0</v>
      </c>
      <c r="P110" s="141"/>
      <c r="Q110" s="140"/>
      <c r="R110" s="141"/>
    </row>
    <row r="111" spans="1:18" s="104" customFormat="1" ht="12.75" customHeight="1">
      <c r="A111" s="142"/>
      <c r="B111" s="157"/>
      <c r="C111" s="232" t="s">
        <v>223</v>
      </c>
      <c r="D111" s="154"/>
      <c r="E111" s="151"/>
      <c r="F111" s="151">
        <f>H111+J111+R111</f>
        <v>0</v>
      </c>
      <c r="G111" s="189"/>
      <c r="H111" s="141">
        <f>G111*$P$8/1000</f>
        <v>0</v>
      </c>
      <c r="I111" s="169"/>
      <c r="J111" s="141">
        <f>I111*$P$9/1000</f>
        <v>0</v>
      </c>
      <c r="K111" s="6"/>
      <c r="L111" s="6"/>
      <c r="M111" s="6"/>
      <c r="N111" s="112"/>
      <c r="O111" s="8">
        <f t="shared" si="4"/>
        <v>0</v>
      </c>
      <c r="P111" s="141">
        <f>E111*F111</f>
        <v>0</v>
      </c>
      <c r="Q111" s="138">
        <f>SUM(O111:O114)</f>
        <v>0</v>
      </c>
      <c r="R111" s="141">
        <f>Q111*1.02*1.05*$R$14</f>
        <v>0</v>
      </c>
    </row>
    <row r="112" spans="1:18" s="104" customFormat="1" ht="12.75" customHeight="1">
      <c r="A112" s="142"/>
      <c r="B112" s="143"/>
      <c r="C112" s="232"/>
      <c r="D112" s="142"/>
      <c r="E112" s="151"/>
      <c r="F112" s="151"/>
      <c r="G112" s="190"/>
      <c r="H112" s="141"/>
      <c r="I112" s="169"/>
      <c r="J112" s="141"/>
      <c r="K112" s="6"/>
      <c r="L112" s="6"/>
      <c r="M112" s="72"/>
      <c r="N112" s="112"/>
      <c r="O112" s="8">
        <f t="shared" si="4"/>
        <v>0</v>
      </c>
      <c r="P112" s="141"/>
      <c r="Q112" s="139"/>
      <c r="R112" s="141"/>
    </row>
    <row r="113" spans="1:18" s="104" customFormat="1" ht="12.75" customHeight="1">
      <c r="A113" s="142"/>
      <c r="B113" s="143"/>
      <c r="C113" s="232"/>
      <c r="D113" s="142"/>
      <c r="E113" s="151"/>
      <c r="F113" s="151"/>
      <c r="G113" s="190"/>
      <c r="H113" s="141"/>
      <c r="I113" s="169"/>
      <c r="J113" s="141"/>
      <c r="K113" s="6"/>
      <c r="L113" s="6"/>
      <c r="M113" s="72"/>
      <c r="N113" s="112"/>
      <c r="O113" s="8">
        <f t="shared" si="4"/>
        <v>0</v>
      </c>
      <c r="P113" s="141"/>
      <c r="Q113" s="139"/>
      <c r="R113" s="141"/>
    </row>
    <row r="114" spans="1:18" s="104" customFormat="1" ht="12.75" customHeight="1">
      <c r="A114" s="142"/>
      <c r="B114" s="144"/>
      <c r="C114" s="232"/>
      <c r="D114" s="142"/>
      <c r="E114" s="151"/>
      <c r="F114" s="151"/>
      <c r="G114" s="152"/>
      <c r="H114" s="141"/>
      <c r="I114" s="169"/>
      <c r="J114" s="141"/>
      <c r="K114" s="6"/>
      <c r="L114" s="6"/>
      <c r="M114" s="6"/>
      <c r="N114" s="112"/>
      <c r="O114" s="8">
        <f t="shared" si="4"/>
        <v>0</v>
      </c>
      <c r="P114" s="141"/>
      <c r="Q114" s="140"/>
      <c r="R114" s="141"/>
    </row>
    <row r="115" spans="1:18" ht="12.75" customHeight="1">
      <c r="A115" s="142">
        <v>1</v>
      </c>
      <c r="B115" s="161" t="s">
        <v>203</v>
      </c>
      <c r="C115" s="161" t="s">
        <v>221</v>
      </c>
      <c r="D115" s="221" t="s">
        <v>105</v>
      </c>
      <c r="E115" s="219">
        <v>0.20130000000000001</v>
      </c>
      <c r="F115" s="210">
        <f>H115+J115+R115</f>
        <v>76.94882449456</v>
      </c>
      <c r="G115" s="175">
        <v>35.9</v>
      </c>
      <c r="H115" s="141">
        <f>G115*$P$8/1000</f>
        <v>74.367927000000009</v>
      </c>
      <c r="I115" s="175">
        <v>0.17</v>
      </c>
      <c r="J115" s="141">
        <f>I115*$P$9/1000</f>
        <v>0.49889559999999999</v>
      </c>
      <c r="K115" s="113" t="s">
        <v>213</v>
      </c>
      <c r="L115" s="113" t="s">
        <v>161</v>
      </c>
      <c r="M115" s="113">
        <v>0.12</v>
      </c>
      <c r="N115" s="112">
        <v>0.74</v>
      </c>
      <c r="O115" s="8">
        <f t="shared" si="2"/>
        <v>8.879999999999999E-2</v>
      </c>
      <c r="P115" s="141">
        <f>E115*F115</f>
        <v>15.489798370754929</v>
      </c>
      <c r="Q115" s="138">
        <f>SUM(O115:O118)</f>
        <v>1.8388</v>
      </c>
      <c r="R115" s="141">
        <f>Q115*1.02*1.05*$R$14</f>
        <v>2.0820018945600003</v>
      </c>
    </row>
    <row r="116" spans="1:18" ht="12.75" customHeight="1">
      <c r="A116" s="142"/>
      <c r="B116" s="161"/>
      <c r="C116" s="161"/>
      <c r="D116" s="221"/>
      <c r="E116" s="219"/>
      <c r="F116" s="211"/>
      <c r="G116" s="175"/>
      <c r="H116" s="141"/>
      <c r="I116" s="175"/>
      <c r="J116" s="141"/>
      <c r="K116" s="113"/>
      <c r="L116" s="113"/>
      <c r="M116" s="113"/>
      <c r="N116" s="112"/>
      <c r="O116" s="8">
        <f t="shared" si="2"/>
        <v>0</v>
      </c>
      <c r="P116" s="141"/>
      <c r="Q116" s="139"/>
      <c r="R116" s="141"/>
    </row>
    <row r="117" spans="1:18" ht="12.75" customHeight="1">
      <c r="A117" s="142"/>
      <c r="B117" s="161"/>
      <c r="C117" s="161"/>
      <c r="D117" s="221"/>
      <c r="E117" s="219"/>
      <c r="F117" s="211"/>
      <c r="G117" s="175"/>
      <c r="H117" s="141"/>
      <c r="I117" s="175"/>
      <c r="J117" s="141"/>
      <c r="K117" s="113" t="s">
        <v>214</v>
      </c>
      <c r="L117" s="113" t="s">
        <v>161</v>
      </c>
      <c r="M117" s="116">
        <v>5</v>
      </c>
      <c r="N117" s="112">
        <v>0.35</v>
      </c>
      <c r="O117" s="8">
        <f t="shared" si="2"/>
        <v>1.75</v>
      </c>
      <c r="P117" s="141"/>
      <c r="Q117" s="139"/>
      <c r="R117" s="141"/>
    </row>
    <row r="118" spans="1:18" ht="12.75" customHeight="1">
      <c r="A118" s="142"/>
      <c r="B118" s="161"/>
      <c r="C118" s="161"/>
      <c r="D118" s="221"/>
      <c r="E118" s="219"/>
      <c r="F118" s="212"/>
      <c r="G118" s="175"/>
      <c r="H118" s="141"/>
      <c r="I118" s="175"/>
      <c r="J118" s="141"/>
      <c r="K118" s="113"/>
      <c r="L118" s="113"/>
      <c r="M118" s="113"/>
      <c r="N118" s="112"/>
      <c r="O118" s="8">
        <f t="shared" si="2"/>
        <v>0</v>
      </c>
      <c r="P118" s="141"/>
      <c r="Q118" s="140"/>
      <c r="R118" s="141"/>
    </row>
    <row r="119" spans="1:18" ht="12.75" customHeight="1">
      <c r="A119" s="142">
        <v>2</v>
      </c>
      <c r="B119" s="191" t="s">
        <v>140</v>
      </c>
      <c r="C119" s="161" t="s">
        <v>204</v>
      </c>
      <c r="D119" s="217" t="s">
        <v>105</v>
      </c>
      <c r="E119" s="219">
        <v>2.5399999999999999E-2</v>
      </c>
      <c r="F119" s="210">
        <f>H119+J119+R119</f>
        <v>442.89529099199996</v>
      </c>
      <c r="G119" s="216"/>
      <c r="H119" s="141">
        <f>G119*$P$8/1000</f>
        <v>0</v>
      </c>
      <c r="I119" s="176"/>
      <c r="J119" s="141">
        <f>I119*$P$9/1000</f>
        <v>0</v>
      </c>
      <c r="K119" s="113" t="s">
        <v>215</v>
      </c>
      <c r="L119" s="113" t="s">
        <v>105</v>
      </c>
      <c r="M119" s="113">
        <v>1</v>
      </c>
      <c r="N119" s="112">
        <v>391.16</v>
      </c>
      <c r="O119" s="8">
        <f t="shared" si="2"/>
        <v>391.16</v>
      </c>
      <c r="P119" s="141">
        <f>E119*F119</f>
        <v>11.249540391196799</v>
      </c>
      <c r="Q119" s="138">
        <f>SUM(O119:O122)</f>
        <v>391.16</v>
      </c>
      <c r="R119" s="141">
        <f>Q119*1.02*1.05*$R$14</f>
        <v>442.89529099199996</v>
      </c>
    </row>
    <row r="120" spans="1:18" ht="12.75" customHeight="1">
      <c r="A120" s="142"/>
      <c r="B120" s="192"/>
      <c r="C120" s="161"/>
      <c r="D120" s="218"/>
      <c r="E120" s="219"/>
      <c r="F120" s="211"/>
      <c r="G120" s="216"/>
      <c r="H120" s="141"/>
      <c r="I120" s="176"/>
      <c r="J120" s="141"/>
      <c r="K120" s="113"/>
      <c r="L120" s="113"/>
      <c r="M120" s="113"/>
      <c r="N120" s="112"/>
      <c r="O120" s="8">
        <f t="shared" si="2"/>
        <v>0</v>
      </c>
      <c r="P120" s="141"/>
      <c r="Q120" s="139"/>
      <c r="R120" s="141"/>
    </row>
    <row r="121" spans="1:18" ht="12.75" customHeight="1">
      <c r="A121" s="142"/>
      <c r="B121" s="192"/>
      <c r="C121" s="161"/>
      <c r="D121" s="218"/>
      <c r="E121" s="219"/>
      <c r="F121" s="211"/>
      <c r="G121" s="216"/>
      <c r="H121" s="141"/>
      <c r="I121" s="176"/>
      <c r="J121" s="141"/>
      <c r="K121" s="113"/>
      <c r="L121" s="113"/>
      <c r="M121" s="114"/>
      <c r="N121" s="112"/>
      <c r="O121" s="8">
        <f t="shared" si="2"/>
        <v>0</v>
      </c>
      <c r="P121" s="141"/>
      <c r="Q121" s="139"/>
      <c r="R121" s="141"/>
    </row>
    <row r="122" spans="1:18" ht="12.75" customHeight="1">
      <c r="A122" s="142"/>
      <c r="B122" s="193"/>
      <c r="C122" s="161"/>
      <c r="D122" s="218"/>
      <c r="E122" s="219"/>
      <c r="F122" s="212"/>
      <c r="G122" s="216"/>
      <c r="H122" s="141"/>
      <c r="I122" s="176"/>
      <c r="J122" s="141"/>
      <c r="K122" s="113"/>
      <c r="L122" s="113"/>
      <c r="M122" s="113"/>
      <c r="N122" s="112"/>
      <c r="O122" s="8">
        <f t="shared" si="2"/>
        <v>0</v>
      </c>
      <c r="P122" s="141"/>
      <c r="Q122" s="140"/>
      <c r="R122" s="141"/>
    </row>
    <row r="123" spans="1:18" ht="12.75" customHeight="1">
      <c r="A123" s="142">
        <v>3</v>
      </c>
      <c r="B123" s="161" t="s">
        <v>140</v>
      </c>
      <c r="C123" s="161" t="s">
        <v>205</v>
      </c>
      <c r="D123" s="217" t="s">
        <v>105</v>
      </c>
      <c r="E123" s="219">
        <v>1.0500000000000001E-2</v>
      </c>
      <c r="F123" s="210">
        <f>H123+J123+R123</f>
        <v>461.96256959999999</v>
      </c>
      <c r="G123" s="175"/>
      <c r="H123" s="141">
        <f>G123*$P$8/1000</f>
        <v>0</v>
      </c>
      <c r="I123" s="175"/>
      <c r="J123" s="141">
        <f>I123*$P$9/1000</f>
        <v>0</v>
      </c>
      <c r="K123" s="113" t="s">
        <v>216</v>
      </c>
      <c r="L123" s="113" t="s">
        <v>105</v>
      </c>
      <c r="M123" s="113">
        <v>1</v>
      </c>
      <c r="N123" s="112">
        <v>408</v>
      </c>
      <c r="O123" s="8">
        <f t="shared" si="2"/>
        <v>408</v>
      </c>
      <c r="P123" s="141">
        <f>E123*F123</f>
        <v>4.8506069808000003</v>
      </c>
      <c r="Q123" s="138">
        <f>SUM(O123:O126)</f>
        <v>408</v>
      </c>
      <c r="R123" s="141">
        <f>Q123*1.02*1.05*$R$14</f>
        <v>461.96256959999999</v>
      </c>
    </row>
    <row r="124" spans="1:18" ht="12.75" customHeight="1">
      <c r="A124" s="142"/>
      <c r="B124" s="161"/>
      <c r="C124" s="161"/>
      <c r="D124" s="218"/>
      <c r="E124" s="219"/>
      <c r="F124" s="211"/>
      <c r="G124" s="175"/>
      <c r="H124" s="141"/>
      <c r="I124" s="175"/>
      <c r="J124" s="141"/>
      <c r="K124" s="113"/>
      <c r="L124" s="113"/>
      <c r="M124" s="113"/>
      <c r="N124" s="112"/>
      <c r="O124" s="8">
        <f t="shared" si="2"/>
        <v>0</v>
      </c>
      <c r="P124" s="141"/>
      <c r="Q124" s="139"/>
      <c r="R124" s="141"/>
    </row>
    <row r="125" spans="1:18" ht="12.75" customHeight="1">
      <c r="A125" s="142"/>
      <c r="B125" s="161"/>
      <c r="C125" s="161"/>
      <c r="D125" s="218"/>
      <c r="E125" s="219"/>
      <c r="F125" s="211"/>
      <c r="G125" s="175"/>
      <c r="H125" s="141"/>
      <c r="I125" s="175"/>
      <c r="J125" s="141"/>
      <c r="K125" s="113"/>
      <c r="L125" s="113"/>
      <c r="M125" s="114"/>
      <c r="N125" s="112"/>
      <c r="O125" s="8">
        <f t="shared" si="2"/>
        <v>0</v>
      </c>
      <c r="P125" s="141"/>
      <c r="Q125" s="139"/>
      <c r="R125" s="141"/>
    </row>
    <row r="126" spans="1:18" ht="12.75" customHeight="1">
      <c r="A126" s="142"/>
      <c r="B126" s="161"/>
      <c r="C126" s="161"/>
      <c r="D126" s="218"/>
      <c r="E126" s="219"/>
      <c r="F126" s="212"/>
      <c r="G126" s="175"/>
      <c r="H126" s="141"/>
      <c r="I126" s="175"/>
      <c r="J126" s="141"/>
      <c r="K126" s="113"/>
      <c r="L126" s="113"/>
      <c r="M126" s="113"/>
      <c r="N126" s="112"/>
      <c r="O126" s="8">
        <f t="shared" si="2"/>
        <v>0</v>
      </c>
      <c r="P126" s="141"/>
      <c r="Q126" s="140"/>
      <c r="R126" s="141"/>
    </row>
    <row r="127" spans="1:18" ht="12.75" customHeight="1">
      <c r="A127" s="142">
        <v>4</v>
      </c>
      <c r="B127" s="161" t="s">
        <v>140</v>
      </c>
      <c r="C127" s="161" t="s">
        <v>206</v>
      </c>
      <c r="D127" s="217" t="s">
        <v>105</v>
      </c>
      <c r="E127" s="222">
        <v>3.3000000000000002E-2</v>
      </c>
      <c r="F127" s="210">
        <f>H127+J127+R127</f>
        <v>420.06890519999996</v>
      </c>
      <c r="G127" s="175"/>
      <c r="H127" s="141">
        <f>G127*$P$8/1000</f>
        <v>0</v>
      </c>
      <c r="I127" s="175"/>
      <c r="J127" s="141">
        <f>I127*$P$9/1000</f>
        <v>0</v>
      </c>
      <c r="K127" s="113" t="s">
        <v>217</v>
      </c>
      <c r="L127" s="113" t="s">
        <v>105</v>
      </c>
      <c r="M127" s="113">
        <v>1</v>
      </c>
      <c r="N127" s="112">
        <v>371</v>
      </c>
      <c r="O127" s="8">
        <f t="shared" si="2"/>
        <v>371</v>
      </c>
      <c r="P127" s="141">
        <f>E127*F127</f>
        <v>13.862273871599999</v>
      </c>
      <c r="Q127" s="138">
        <f>SUM(O127:O130)</f>
        <v>371</v>
      </c>
      <c r="R127" s="141">
        <f>Q127*1.02*1.05*$R$14</f>
        <v>420.06890519999996</v>
      </c>
    </row>
    <row r="128" spans="1:18" ht="12.75" customHeight="1">
      <c r="A128" s="142"/>
      <c r="B128" s="161"/>
      <c r="C128" s="161"/>
      <c r="D128" s="218"/>
      <c r="E128" s="222"/>
      <c r="F128" s="211"/>
      <c r="G128" s="175"/>
      <c r="H128" s="141"/>
      <c r="I128" s="175"/>
      <c r="J128" s="141"/>
      <c r="K128" s="113"/>
      <c r="L128" s="113"/>
      <c r="M128" s="113"/>
      <c r="N128" s="112"/>
      <c r="O128" s="8">
        <f t="shared" ref="O128:O154" si="7">M128*N128</f>
        <v>0</v>
      </c>
      <c r="P128" s="141"/>
      <c r="Q128" s="139"/>
      <c r="R128" s="141"/>
    </row>
    <row r="129" spans="1:18" ht="12.75" customHeight="1">
      <c r="A129" s="142"/>
      <c r="B129" s="161"/>
      <c r="C129" s="161"/>
      <c r="D129" s="218"/>
      <c r="E129" s="222"/>
      <c r="F129" s="211"/>
      <c r="G129" s="175"/>
      <c r="H129" s="141"/>
      <c r="I129" s="175"/>
      <c r="J129" s="141"/>
      <c r="K129" s="113"/>
      <c r="L129" s="113"/>
      <c r="M129" s="114"/>
      <c r="N129" s="112"/>
      <c r="O129" s="8">
        <f t="shared" si="7"/>
        <v>0</v>
      </c>
      <c r="P129" s="141"/>
      <c r="Q129" s="139"/>
      <c r="R129" s="141"/>
    </row>
    <row r="130" spans="1:18" ht="12.75" customHeight="1">
      <c r="A130" s="142"/>
      <c r="B130" s="161"/>
      <c r="C130" s="161"/>
      <c r="D130" s="218"/>
      <c r="E130" s="222"/>
      <c r="F130" s="212"/>
      <c r="G130" s="175"/>
      <c r="H130" s="141"/>
      <c r="I130" s="175"/>
      <c r="J130" s="141"/>
      <c r="K130" s="113"/>
      <c r="L130" s="113"/>
      <c r="M130" s="113"/>
      <c r="N130" s="112"/>
      <c r="O130" s="8">
        <f t="shared" si="7"/>
        <v>0</v>
      </c>
      <c r="P130" s="141"/>
      <c r="Q130" s="140"/>
      <c r="R130" s="141"/>
    </row>
    <row r="131" spans="1:18" ht="12.75" customHeight="1">
      <c r="A131" s="142">
        <v>5</v>
      </c>
      <c r="B131" s="161" t="s">
        <v>140</v>
      </c>
      <c r="C131" s="161" t="s">
        <v>207</v>
      </c>
      <c r="D131" s="217" t="s">
        <v>105</v>
      </c>
      <c r="E131" s="219">
        <v>2.0000000000000001E-4</v>
      </c>
      <c r="F131" s="210">
        <f>H131+J131+R131</f>
        <v>461.96256959999999</v>
      </c>
      <c r="G131" s="175"/>
      <c r="H131" s="141">
        <f>G131*$P$8/1000</f>
        <v>0</v>
      </c>
      <c r="I131" s="175"/>
      <c r="J131" s="141">
        <f>I131*$P$9/1000</f>
        <v>0</v>
      </c>
      <c r="K131" s="113" t="s">
        <v>216</v>
      </c>
      <c r="L131" s="113" t="s">
        <v>105</v>
      </c>
      <c r="M131" s="113">
        <v>1</v>
      </c>
      <c r="N131" s="112">
        <v>408</v>
      </c>
      <c r="O131" s="8">
        <f>M131*N131</f>
        <v>408</v>
      </c>
      <c r="P131" s="141">
        <f>E131*F131</f>
        <v>9.2392513920000002E-2</v>
      </c>
      <c r="Q131" s="138">
        <f>SUM(O131:O134)</f>
        <v>408</v>
      </c>
      <c r="R131" s="141">
        <f>Q131*1.02*1.05*$R$14</f>
        <v>461.96256959999999</v>
      </c>
    </row>
    <row r="132" spans="1:18" ht="12.75" customHeight="1">
      <c r="A132" s="142"/>
      <c r="B132" s="161"/>
      <c r="C132" s="161"/>
      <c r="D132" s="218"/>
      <c r="E132" s="219"/>
      <c r="F132" s="211"/>
      <c r="G132" s="175"/>
      <c r="H132" s="141"/>
      <c r="I132" s="175"/>
      <c r="J132" s="141"/>
      <c r="K132" s="113"/>
      <c r="L132" s="113"/>
      <c r="M132" s="113"/>
      <c r="N132" s="112"/>
      <c r="O132" s="8">
        <f>M132*N132</f>
        <v>0</v>
      </c>
      <c r="P132" s="141"/>
      <c r="Q132" s="139"/>
      <c r="R132" s="141"/>
    </row>
    <row r="133" spans="1:18" ht="12.75" customHeight="1">
      <c r="A133" s="142"/>
      <c r="B133" s="161"/>
      <c r="C133" s="161"/>
      <c r="D133" s="218"/>
      <c r="E133" s="219"/>
      <c r="F133" s="211"/>
      <c r="G133" s="175"/>
      <c r="H133" s="141"/>
      <c r="I133" s="175"/>
      <c r="J133" s="141"/>
      <c r="K133" s="113"/>
      <c r="L133" s="113"/>
      <c r="M133" s="114"/>
      <c r="N133" s="112"/>
      <c r="O133" s="8">
        <f>M133*N133</f>
        <v>0</v>
      </c>
      <c r="P133" s="141"/>
      <c r="Q133" s="139"/>
      <c r="R133" s="141"/>
    </row>
    <row r="134" spans="1:18" ht="12.75" customHeight="1">
      <c r="A134" s="142"/>
      <c r="B134" s="161"/>
      <c r="C134" s="161"/>
      <c r="D134" s="218"/>
      <c r="E134" s="219"/>
      <c r="F134" s="212"/>
      <c r="G134" s="175"/>
      <c r="H134" s="141"/>
      <c r="I134" s="175"/>
      <c r="J134" s="141"/>
      <c r="K134" s="113"/>
      <c r="L134" s="113"/>
      <c r="M134" s="113"/>
      <c r="N134" s="112"/>
      <c r="O134" s="8">
        <f>M134*N134</f>
        <v>0</v>
      </c>
      <c r="P134" s="141"/>
      <c r="Q134" s="140"/>
      <c r="R134" s="141"/>
    </row>
    <row r="135" spans="1:18" ht="12.75" customHeight="1">
      <c r="A135" s="142">
        <v>6</v>
      </c>
      <c r="B135" s="161" t="s">
        <v>140</v>
      </c>
      <c r="C135" s="161" t="s">
        <v>208</v>
      </c>
      <c r="D135" s="221" t="s">
        <v>109</v>
      </c>
      <c r="E135" s="241">
        <v>3.7</v>
      </c>
      <c r="F135" s="210">
        <f>H135+J135+R135</f>
        <v>0.22645224000000003</v>
      </c>
      <c r="G135" s="175"/>
      <c r="H135" s="141">
        <f>G135*$P$8/1000</f>
        <v>0</v>
      </c>
      <c r="I135" s="175"/>
      <c r="J135" s="141">
        <f>I135*$P$9/1000</f>
        <v>0</v>
      </c>
      <c r="K135" s="113" t="s">
        <v>218</v>
      </c>
      <c r="L135" s="113" t="s">
        <v>109</v>
      </c>
      <c r="M135" s="113">
        <v>1</v>
      </c>
      <c r="N135" s="112">
        <v>0.2</v>
      </c>
      <c r="O135" s="8">
        <f t="shared" si="7"/>
        <v>0.2</v>
      </c>
      <c r="P135" s="141">
        <f>E135*F135</f>
        <v>0.83787328800000016</v>
      </c>
      <c r="Q135" s="138">
        <f>SUM(O135:O138)</f>
        <v>0.2</v>
      </c>
      <c r="R135" s="141">
        <f>Q135*1.02*1.05*$R$14</f>
        <v>0.22645224000000003</v>
      </c>
    </row>
    <row r="136" spans="1:18" ht="12.75" customHeight="1">
      <c r="A136" s="142"/>
      <c r="B136" s="161"/>
      <c r="C136" s="161"/>
      <c r="D136" s="221"/>
      <c r="E136" s="241"/>
      <c r="F136" s="211"/>
      <c r="G136" s="175"/>
      <c r="H136" s="141"/>
      <c r="I136" s="175"/>
      <c r="J136" s="141"/>
      <c r="K136" s="113"/>
      <c r="L136" s="113"/>
      <c r="M136" s="113"/>
      <c r="N136" s="112"/>
      <c r="O136" s="8">
        <f t="shared" si="7"/>
        <v>0</v>
      </c>
      <c r="P136" s="141"/>
      <c r="Q136" s="139"/>
      <c r="R136" s="141"/>
    </row>
    <row r="137" spans="1:18" ht="12.75" customHeight="1">
      <c r="A137" s="142"/>
      <c r="B137" s="161"/>
      <c r="C137" s="161"/>
      <c r="D137" s="221"/>
      <c r="E137" s="241"/>
      <c r="F137" s="211"/>
      <c r="G137" s="175"/>
      <c r="H137" s="141"/>
      <c r="I137" s="175"/>
      <c r="J137" s="141"/>
      <c r="K137" s="113"/>
      <c r="L137" s="113"/>
      <c r="M137" s="114"/>
      <c r="N137" s="112"/>
      <c r="O137" s="8">
        <f t="shared" si="7"/>
        <v>0</v>
      </c>
      <c r="P137" s="141"/>
      <c r="Q137" s="139"/>
      <c r="R137" s="141"/>
    </row>
    <row r="138" spans="1:18" ht="12.75" customHeight="1">
      <c r="A138" s="142"/>
      <c r="B138" s="161"/>
      <c r="C138" s="161"/>
      <c r="D138" s="221"/>
      <c r="E138" s="241"/>
      <c r="F138" s="212"/>
      <c r="G138" s="175"/>
      <c r="H138" s="141"/>
      <c r="I138" s="175"/>
      <c r="J138" s="141"/>
      <c r="K138" s="113"/>
      <c r="L138" s="113"/>
      <c r="M138" s="113"/>
      <c r="N138" s="112"/>
      <c r="O138" s="8">
        <f t="shared" si="7"/>
        <v>0</v>
      </c>
      <c r="P138" s="141"/>
      <c r="Q138" s="140"/>
      <c r="R138" s="141"/>
    </row>
    <row r="139" spans="1:18" ht="12.75" customHeight="1">
      <c r="A139" s="142">
        <v>7</v>
      </c>
      <c r="B139" s="223" t="s">
        <v>140</v>
      </c>
      <c r="C139" s="223" t="s">
        <v>209</v>
      </c>
      <c r="D139" s="226" t="s">
        <v>112</v>
      </c>
      <c r="E139" s="229">
        <v>2</v>
      </c>
      <c r="F139" s="210">
        <f>H139+J139+R139</f>
        <v>0.22645224000000003</v>
      </c>
      <c r="G139" s="213"/>
      <c r="H139" s="141">
        <f>G139*$P$8/1000</f>
        <v>0</v>
      </c>
      <c r="I139" s="213"/>
      <c r="J139" s="141">
        <f>I139*$P$9/1000</f>
        <v>0</v>
      </c>
      <c r="K139" s="113" t="s">
        <v>219</v>
      </c>
      <c r="L139" s="113" t="s">
        <v>112</v>
      </c>
      <c r="M139" s="113">
        <v>1</v>
      </c>
      <c r="N139" s="112">
        <v>0.2</v>
      </c>
      <c r="O139" s="8">
        <f t="shared" si="7"/>
        <v>0.2</v>
      </c>
      <c r="P139" s="141">
        <f>E139*F139</f>
        <v>0.45290448000000005</v>
      </c>
      <c r="Q139" s="138">
        <f>SUM(O139:O142)</f>
        <v>0.2</v>
      </c>
      <c r="R139" s="141">
        <f>Q139*1.02*1.05*$R$14</f>
        <v>0.22645224000000003</v>
      </c>
    </row>
    <row r="140" spans="1:18" ht="12.75" customHeight="1">
      <c r="A140" s="142"/>
      <c r="B140" s="224"/>
      <c r="C140" s="224"/>
      <c r="D140" s="227"/>
      <c r="E140" s="230"/>
      <c r="F140" s="211"/>
      <c r="G140" s="214"/>
      <c r="H140" s="141"/>
      <c r="I140" s="214"/>
      <c r="J140" s="141"/>
      <c r="K140" s="113"/>
      <c r="L140" s="113"/>
      <c r="M140" s="113"/>
      <c r="N140" s="112"/>
      <c r="O140" s="8">
        <f t="shared" si="7"/>
        <v>0</v>
      </c>
      <c r="P140" s="141"/>
      <c r="Q140" s="139"/>
      <c r="R140" s="141"/>
    </row>
    <row r="141" spans="1:18" ht="12.75" customHeight="1">
      <c r="A141" s="142"/>
      <c r="B141" s="224"/>
      <c r="C141" s="224"/>
      <c r="D141" s="227"/>
      <c r="E141" s="230"/>
      <c r="F141" s="211"/>
      <c r="G141" s="214"/>
      <c r="H141" s="141"/>
      <c r="I141" s="214"/>
      <c r="J141" s="141"/>
      <c r="K141" s="113"/>
      <c r="L141" s="113"/>
      <c r="M141" s="114"/>
      <c r="N141" s="112"/>
      <c r="O141" s="8">
        <f t="shared" si="7"/>
        <v>0</v>
      </c>
      <c r="P141" s="141"/>
      <c r="Q141" s="139"/>
      <c r="R141" s="141"/>
    </row>
    <row r="142" spans="1:18" ht="12.75" customHeight="1">
      <c r="A142" s="142"/>
      <c r="B142" s="225"/>
      <c r="C142" s="225"/>
      <c r="D142" s="228"/>
      <c r="E142" s="231"/>
      <c r="F142" s="212"/>
      <c r="G142" s="215"/>
      <c r="H142" s="141"/>
      <c r="I142" s="215"/>
      <c r="J142" s="141"/>
      <c r="K142" s="113"/>
      <c r="L142" s="113"/>
      <c r="M142" s="113"/>
      <c r="N142" s="112"/>
      <c r="O142" s="8">
        <f t="shared" si="7"/>
        <v>0</v>
      </c>
      <c r="P142" s="141"/>
      <c r="Q142" s="140"/>
      <c r="R142" s="141"/>
    </row>
    <row r="143" spans="1:18" ht="12.75" customHeight="1">
      <c r="A143" s="142">
        <v>8</v>
      </c>
      <c r="B143" s="161" t="s">
        <v>140</v>
      </c>
      <c r="C143" s="161" t="s">
        <v>210</v>
      </c>
      <c r="D143" s="221" t="s">
        <v>112</v>
      </c>
      <c r="E143" s="220">
        <v>1</v>
      </c>
      <c r="F143" s="210">
        <f>H143+J143+R143</f>
        <v>1.6983918</v>
      </c>
      <c r="G143" s="175"/>
      <c r="H143" s="141">
        <f>G143*$P$8/1000</f>
        <v>0</v>
      </c>
      <c r="I143" s="175"/>
      <c r="J143" s="141">
        <f>I143*$P$9/1000</f>
        <v>0</v>
      </c>
      <c r="K143" s="113" t="s">
        <v>220</v>
      </c>
      <c r="L143" s="113" t="s">
        <v>112</v>
      </c>
      <c r="M143" s="113">
        <v>1</v>
      </c>
      <c r="N143" s="112">
        <v>1.5</v>
      </c>
      <c r="O143" s="8">
        <f t="shared" si="7"/>
        <v>1.5</v>
      </c>
      <c r="P143" s="141">
        <f>E143*F143</f>
        <v>1.6983918</v>
      </c>
      <c r="Q143" s="138">
        <f>SUM(O143:O146)</f>
        <v>1.5</v>
      </c>
      <c r="R143" s="141">
        <f>Q143*1.02*1.05*$R$14</f>
        <v>1.6983918</v>
      </c>
    </row>
    <row r="144" spans="1:18" ht="12.75" customHeight="1">
      <c r="A144" s="142"/>
      <c r="B144" s="161"/>
      <c r="C144" s="161"/>
      <c r="D144" s="221"/>
      <c r="E144" s="220"/>
      <c r="F144" s="211"/>
      <c r="G144" s="175"/>
      <c r="H144" s="141"/>
      <c r="I144" s="175"/>
      <c r="J144" s="141"/>
      <c r="K144" s="113"/>
      <c r="L144" s="113"/>
      <c r="M144" s="113"/>
      <c r="N144" s="112"/>
      <c r="O144" s="8">
        <f t="shared" si="7"/>
        <v>0</v>
      </c>
      <c r="P144" s="141"/>
      <c r="Q144" s="139"/>
      <c r="R144" s="141"/>
    </row>
    <row r="145" spans="1:18" ht="12.75" customHeight="1">
      <c r="A145" s="142"/>
      <c r="B145" s="161"/>
      <c r="C145" s="161"/>
      <c r="D145" s="221"/>
      <c r="E145" s="220"/>
      <c r="F145" s="211"/>
      <c r="G145" s="175"/>
      <c r="H145" s="141"/>
      <c r="I145" s="175"/>
      <c r="J145" s="141"/>
      <c r="K145" s="113"/>
      <c r="L145" s="113"/>
      <c r="M145" s="114"/>
      <c r="N145" s="112"/>
      <c r="O145" s="8">
        <f t="shared" si="7"/>
        <v>0</v>
      </c>
      <c r="P145" s="141"/>
      <c r="Q145" s="139"/>
      <c r="R145" s="141"/>
    </row>
    <row r="146" spans="1:18" ht="12.75" customHeight="1">
      <c r="A146" s="142"/>
      <c r="B146" s="161"/>
      <c r="C146" s="161"/>
      <c r="D146" s="221"/>
      <c r="E146" s="220"/>
      <c r="F146" s="212"/>
      <c r="G146" s="175"/>
      <c r="H146" s="141"/>
      <c r="I146" s="175"/>
      <c r="J146" s="141"/>
      <c r="K146" s="113"/>
      <c r="L146" s="113"/>
      <c r="M146" s="113"/>
      <c r="N146" s="112"/>
      <c r="O146" s="8">
        <f t="shared" si="7"/>
        <v>0</v>
      </c>
      <c r="P146" s="141"/>
      <c r="Q146" s="140"/>
      <c r="R146" s="141"/>
    </row>
    <row r="147" spans="1:18" ht="12.75" customHeight="1">
      <c r="A147" s="142">
        <v>9</v>
      </c>
      <c r="B147" s="161" t="s">
        <v>211</v>
      </c>
      <c r="C147" s="161" t="s">
        <v>212</v>
      </c>
      <c r="D147" s="221" t="s">
        <v>179</v>
      </c>
      <c r="E147" s="220">
        <v>7</v>
      </c>
      <c r="F147" s="210">
        <f>H147+J147+R147</f>
        <v>0.41281566879999998</v>
      </c>
      <c r="G147" s="175">
        <v>0.122</v>
      </c>
      <c r="H147" s="141">
        <f>G147*$P$8/1000</f>
        <v>0.25272665999999999</v>
      </c>
      <c r="I147" s="175">
        <v>2.5999999999999999E-2</v>
      </c>
      <c r="J147" s="141">
        <f>I147*$P$9/1000</f>
        <v>7.6301679999999997E-2</v>
      </c>
      <c r="K147" s="113" t="s">
        <v>213</v>
      </c>
      <c r="L147" s="113" t="s">
        <v>161</v>
      </c>
      <c r="M147" s="113">
        <v>0.1</v>
      </c>
      <c r="N147" s="112">
        <v>0.74</v>
      </c>
      <c r="O147" s="8">
        <f t="shared" si="7"/>
        <v>7.3999999999999996E-2</v>
      </c>
      <c r="P147" s="141">
        <f>E147*F147</f>
        <v>2.8897096815999999</v>
      </c>
      <c r="Q147" s="138">
        <f>SUM(O147:O150)</f>
        <v>7.3999999999999996E-2</v>
      </c>
      <c r="R147" s="141">
        <f>Q147*1.02*1.05*$R$14</f>
        <v>8.3787328799999977E-2</v>
      </c>
    </row>
    <row r="148" spans="1:18" ht="12.75" customHeight="1">
      <c r="A148" s="142"/>
      <c r="B148" s="161"/>
      <c r="C148" s="161"/>
      <c r="D148" s="221"/>
      <c r="E148" s="220"/>
      <c r="F148" s="211"/>
      <c r="G148" s="175"/>
      <c r="H148" s="141"/>
      <c r="I148" s="175"/>
      <c r="J148" s="141"/>
      <c r="K148" s="113"/>
      <c r="L148" s="113"/>
      <c r="M148" s="113"/>
      <c r="N148" s="112"/>
      <c r="O148" s="8">
        <f t="shared" si="7"/>
        <v>0</v>
      </c>
      <c r="P148" s="141"/>
      <c r="Q148" s="139"/>
      <c r="R148" s="141"/>
    </row>
    <row r="149" spans="1:18" ht="12.75" customHeight="1">
      <c r="A149" s="142"/>
      <c r="B149" s="161"/>
      <c r="C149" s="161"/>
      <c r="D149" s="221"/>
      <c r="E149" s="220"/>
      <c r="F149" s="211"/>
      <c r="G149" s="175"/>
      <c r="H149" s="141"/>
      <c r="I149" s="175"/>
      <c r="J149" s="141"/>
      <c r="K149" s="113"/>
      <c r="L149" s="113"/>
      <c r="M149" s="115"/>
      <c r="N149" s="112"/>
      <c r="O149" s="8">
        <f t="shared" si="7"/>
        <v>0</v>
      </c>
      <c r="P149" s="141"/>
      <c r="Q149" s="139"/>
      <c r="R149" s="141"/>
    </row>
    <row r="150" spans="1:18" ht="12.75" customHeight="1">
      <c r="A150" s="142"/>
      <c r="B150" s="161"/>
      <c r="C150" s="161"/>
      <c r="D150" s="221"/>
      <c r="E150" s="220"/>
      <c r="F150" s="212"/>
      <c r="G150" s="175"/>
      <c r="H150" s="141"/>
      <c r="I150" s="175"/>
      <c r="J150" s="141"/>
      <c r="K150" s="113"/>
      <c r="L150" s="113"/>
      <c r="M150" s="113"/>
      <c r="N150" s="112"/>
      <c r="O150" s="8">
        <f t="shared" si="7"/>
        <v>0</v>
      </c>
      <c r="P150" s="141"/>
      <c r="Q150" s="140"/>
      <c r="R150" s="141"/>
    </row>
    <row r="151" spans="1:18" ht="12.75" customHeight="1">
      <c r="A151" s="142">
        <v>10</v>
      </c>
      <c r="B151" s="161" t="s">
        <v>189</v>
      </c>
      <c r="C151" s="161" t="s">
        <v>222</v>
      </c>
      <c r="D151" s="221" t="s">
        <v>131</v>
      </c>
      <c r="E151" s="221">
        <v>1.9</v>
      </c>
      <c r="F151" s="210">
        <f>H151+J151+R151</f>
        <v>1.1182661300304</v>
      </c>
      <c r="G151" s="175">
        <v>0.38400000000000001</v>
      </c>
      <c r="H151" s="141">
        <f>G151*$P$8/1000</f>
        <v>0.79546752000000009</v>
      </c>
      <c r="I151" s="175"/>
      <c r="J151" s="141">
        <f>I151*$P$9/1000</f>
        <v>0</v>
      </c>
      <c r="K151" s="113" t="s">
        <v>191</v>
      </c>
      <c r="L151" s="113" t="s">
        <v>161</v>
      </c>
      <c r="M151" s="113">
        <v>0.24399999999999999</v>
      </c>
      <c r="N151" s="112">
        <v>1.083</v>
      </c>
      <c r="O151" s="8">
        <f t="shared" si="7"/>
        <v>0.26425199999999999</v>
      </c>
      <c r="P151" s="141">
        <f>E151*F151</f>
        <v>2.1247056470577599</v>
      </c>
      <c r="Q151" s="138">
        <f>SUM(O151:O154)</f>
        <v>0.28509200000000001</v>
      </c>
      <c r="R151" s="141">
        <f>Q151*1.02*1.05*$R$14</f>
        <v>0.3227986100304</v>
      </c>
    </row>
    <row r="152" spans="1:18" ht="12.75" customHeight="1">
      <c r="A152" s="142"/>
      <c r="B152" s="161"/>
      <c r="C152" s="161"/>
      <c r="D152" s="221"/>
      <c r="E152" s="221"/>
      <c r="F152" s="211"/>
      <c r="G152" s="175"/>
      <c r="H152" s="141"/>
      <c r="I152" s="175"/>
      <c r="J152" s="141"/>
      <c r="K152" s="113" t="s">
        <v>192</v>
      </c>
      <c r="L152" s="113" t="s">
        <v>161</v>
      </c>
      <c r="M152" s="113">
        <v>2E-3</v>
      </c>
      <c r="N152" s="112">
        <v>0.7</v>
      </c>
      <c r="O152" s="8">
        <f t="shared" si="7"/>
        <v>1.4E-3</v>
      </c>
      <c r="P152" s="141"/>
      <c r="Q152" s="139"/>
      <c r="R152" s="141"/>
    </row>
    <row r="153" spans="1:18" ht="12.75" customHeight="1">
      <c r="A153" s="142"/>
      <c r="B153" s="161"/>
      <c r="C153" s="161"/>
      <c r="D153" s="221"/>
      <c r="E153" s="221"/>
      <c r="F153" s="211"/>
      <c r="G153" s="175"/>
      <c r="H153" s="141"/>
      <c r="I153" s="175"/>
      <c r="J153" s="141"/>
      <c r="K153" s="113" t="s">
        <v>193</v>
      </c>
      <c r="L153" s="113" t="s">
        <v>161</v>
      </c>
      <c r="M153" s="113">
        <v>2.7E-2</v>
      </c>
      <c r="N153" s="112">
        <v>0.72</v>
      </c>
      <c r="O153" s="8">
        <f t="shared" si="7"/>
        <v>1.9439999999999999E-2</v>
      </c>
      <c r="P153" s="141"/>
      <c r="Q153" s="139"/>
      <c r="R153" s="141"/>
    </row>
    <row r="154" spans="1:18" ht="12.75" customHeight="1">
      <c r="A154" s="142"/>
      <c r="B154" s="161"/>
      <c r="C154" s="161"/>
      <c r="D154" s="221"/>
      <c r="E154" s="221"/>
      <c r="F154" s="212"/>
      <c r="G154" s="175"/>
      <c r="H154" s="141"/>
      <c r="I154" s="175"/>
      <c r="J154" s="141"/>
      <c r="K154" s="6"/>
      <c r="L154" s="6"/>
      <c r="M154" s="6"/>
      <c r="N154" s="65"/>
      <c r="O154" s="8">
        <f t="shared" si="7"/>
        <v>0</v>
      </c>
      <c r="P154" s="141"/>
      <c r="Q154" s="140"/>
      <c r="R154" s="141"/>
    </row>
    <row r="155" spans="1:18">
      <c r="C155" s="2" t="s">
        <v>29</v>
      </c>
      <c r="F155" s="12"/>
      <c r="G155" s="12"/>
      <c r="H155" s="12"/>
      <c r="I155" s="12"/>
      <c r="J155" s="12"/>
      <c r="K155" s="12"/>
      <c r="L155" s="12"/>
      <c r="M155" s="12"/>
      <c r="N155" s="94"/>
      <c r="O155" s="12"/>
      <c r="P155" s="14">
        <f>SUM(P21:P154)</f>
        <v>1472.5058408586199</v>
      </c>
      <c r="Q155" s="12"/>
      <c r="R155" s="13"/>
    </row>
    <row r="156" spans="1:18" ht="3" customHeight="1">
      <c r="F156" s="12"/>
      <c r="G156" s="12"/>
      <c r="H156" s="12"/>
      <c r="I156" s="12"/>
      <c r="J156" s="12"/>
      <c r="K156" s="12"/>
      <c r="L156" s="12"/>
      <c r="M156" s="12"/>
      <c r="N156" s="94"/>
      <c r="O156" s="12"/>
      <c r="P156" s="14"/>
      <c r="Q156" s="12"/>
      <c r="R156" s="13"/>
    </row>
    <row r="157" spans="1:18" ht="12.75" customHeight="1">
      <c r="C157" s="2" t="s">
        <v>30</v>
      </c>
      <c r="P157" s="14">
        <f>P155*0.133</f>
        <v>195.84327683419644</v>
      </c>
      <c r="Q157" s="11"/>
      <c r="R157" s="11"/>
    </row>
    <row r="158" spans="1:18" ht="3.75" customHeight="1">
      <c r="P158" s="14"/>
      <c r="Q158" s="11"/>
      <c r="R158" s="11"/>
    </row>
    <row r="159" spans="1:18">
      <c r="C159" s="2" t="s">
        <v>29</v>
      </c>
      <c r="P159" s="14">
        <f>SUM(P155:P157)</f>
        <v>1668.3491176928164</v>
      </c>
      <c r="Q159" s="11"/>
      <c r="R159" s="11"/>
    </row>
    <row r="160" spans="1:18" ht="3" customHeight="1">
      <c r="P160" s="14"/>
      <c r="Q160" s="11"/>
      <c r="R160" s="11"/>
    </row>
    <row r="161" spans="3:17" ht="12.75" customHeight="1">
      <c r="C161" s="2" t="s">
        <v>31</v>
      </c>
      <c r="P161" s="14">
        <f>P159*0.11</f>
        <v>183.51840294620982</v>
      </c>
    </row>
    <row r="162" spans="3:17" ht="3.75" customHeight="1">
      <c r="P162" s="14"/>
    </row>
    <row r="163" spans="3:17">
      <c r="C163" s="2" t="s">
        <v>29</v>
      </c>
      <c r="P163" s="14">
        <f>SUM(P159:P161)</f>
        <v>1851.8675206390262</v>
      </c>
    </row>
    <row r="164" spans="3:17">
      <c r="P164" s="14"/>
    </row>
    <row r="165" spans="3:17" s="16" customFormat="1">
      <c r="H165" s="156" t="s">
        <v>322</v>
      </c>
      <c r="I165" s="156"/>
      <c r="J165" s="156"/>
      <c r="K165" s="156"/>
      <c r="L165" s="156"/>
      <c r="M165" s="156"/>
      <c r="N165" s="156"/>
      <c r="O165" s="156"/>
      <c r="P165" s="156"/>
      <c r="Q165" s="156"/>
    </row>
  </sheetData>
  <mergeCells count="466">
    <mergeCell ref="R103:R106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A107:A110"/>
    <mergeCell ref="B107:B110"/>
    <mergeCell ref="C107:C110"/>
    <mergeCell ref="D107:D110"/>
    <mergeCell ref="E107:E110"/>
    <mergeCell ref="F107:F110"/>
    <mergeCell ref="G107:G110"/>
    <mergeCell ref="H107:H110"/>
    <mergeCell ref="I107:I110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C89:C94"/>
    <mergeCell ref="D89:D94"/>
    <mergeCell ref="E89:E94"/>
    <mergeCell ref="F89:F94"/>
    <mergeCell ref="G89:G94"/>
    <mergeCell ref="H89:H94"/>
    <mergeCell ref="I89:I94"/>
    <mergeCell ref="J89:J94"/>
    <mergeCell ref="P89:P94"/>
    <mergeCell ref="A151:A154"/>
    <mergeCell ref="H151:H154"/>
    <mergeCell ref="J151:J154"/>
    <mergeCell ref="P151:P154"/>
    <mergeCell ref="Q151:Q154"/>
    <mergeCell ref="R151:R154"/>
    <mergeCell ref="A147:A150"/>
    <mergeCell ref="H165:Q165"/>
    <mergeCell ref="A143:A146"/>
    <mergeCell ref="H143:H146"/>
    <mergeCell ref="J143:J146"/>
    <mergeCell ref="P143:P146"/>
    <mergeCell ref="Q143:Q146"/>
    <mergeCell ref="R143:R146"/>
    <mergeCell ref="F151:F154"/>
    <mergeCell ref="A139:A142"/>
    <mergeCell ref="J147:J150"/>
    <mergeCell ref="P147:P150"/>
    <mergeCell ref="Q147:Q150"/>
    <mergeCell ref="R147:R150"/>
    <mergeCell ref="H139:H142"/>
    <mergeCell ref="J131:J134"/>
    <mergeCell ref="P131:P134"/>
    <mergeCell ref="Q131:Q134"/>
    <mergeCell ref="H147:H150"/>
    <mergeCell ref="J139:J142"/>
    <mergeCell ref="P139:P142"/>
    <mergeCell ref="Q139:Q142"/>
    <mergeCell ref="R139:R142"/>
    <mergeCell ref="F147:F150"/>
    <mergeCell ref="B147:B150"/>
    <mergeCell ref="F143:F146"/>
    <mergeCell ref="A127:A130"/>
    <mergeCell ref="H127:H130"/>
    <mergeCell ref="J127:J130"/>
    <mergeCell ref="P127:P130"/>
    <mergeCell ref="Q127:Q130"/>
    <mergeCell ref="R127:R130"/>
    <mergeCell ref="A123:A126"/>
    <mergeCell ref="R131:R134"/>
    <mergeCell ref="A135:A138"/>
    <mergeCell ref="H135:H138"/>
    <mergeCell ref="J135:J138"/>
    <mergeCell ref="P135:P138"/>
    <mergeCell ref="Q135:Q138"/>
    <mergeCell ref="R135:R138"/>
    <mergeCell ref="A131:A134"/>
    <mergeCell ref="H131:H134"/>
    <mergeCell ref="H123:H126"/>
    <mergeCell ref="J123:J126"/>
    <mergeCell ref="P123:P126"/>
    <mergeCell ref="Q123:Q126"/>
    <mergeCell ref="R123:R126"/>
    <mergeCell ref="E135:E138"/>
    <mergeCell ref="B123:B126"/>
    <mergeCell ref="C123:C126"/>
    <mergeCell ref="A119:A122"/>
    <mergeCell ref="H119:H122"/>
    <mergeCell ref="J119:J122"/>
    <mergeCell ref="P119:P122"/>
    <mergeCell ref="Q119:Q122"/>
    <mergeCell ref="R119:R122"/>
    <mergeCell ref="A115:A118"/>
    <mergeCell ref="H115:H118"/>
    <mergeCell ref="J115:J118"/>
    <mergeCell ref="A77:A80"/>
    <mergeCell ref="B77:B80"/>
    <mergeCell ref="C77:C80"/>
    <mergeCell ref="D77:D80"/>
    <mergeCell ref="H77:H80"/>
    <mergeCell ref="I77:I80"/>
    <mergeCell ref="P115:P118"/>
    <mergeCell ref="Q115:Q118"/>
    <mergeCell ref="R115:R118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85:J88"/>
    <mergeCell ref="P85:P88"/>
    <mergeCell ref="Q85:Q88"/>
    <mergeCell ref="R85:R88"/>
    <mergeCell ref="A89:A94"/>
    <mergeCell ref="B89:B94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R73:R76"/>
    <mergeCell ref="I111:I114"/>
    <mergeCell ref="J77:J80"/>
    <mergeCell ref="P77:P80"/>
    <mergeCell ref="Q77:Q80"/>
    <mergeCell ref="R77:R80"/>
    <mergeCell ref="J81:J84"/>
    <mergeCell ref="P81:P84"/>
    <mergeCell ref="Q81:Q84"/>
    <mergeCell ref="R81:R84"/>
    <mergeCell ref="Q89:Q94"/>
    <mergeCell ref="R89:R94"/>
    <mergeCell ref="J95:J98"/>
    <mergeCell ref="P95:P98"/>
    <mergeCell ref="Q95:Q98"/>
    <mergeCell ref="R95:R98"/>
    <mergeCell ref="J99:J102"/>
    <mergeCell ref="P99:P102"/>
    <mergeCell ref="Q99:Q102"/>
    <mergeCell ref="R99:R102"/>
    <mergeCell ref="J107:J110"/>
    <mergeCell ref="P107:P110"/>
    <mergeCell ref="Q107:Q110"/>
    <mergeCell ref="R107:R110"/>
    <mergeCell ref="E69:E72"/>
    <mergeCell ref="F69:F72"/>
    <mergeCell ref="G69:G72"/>
    <mergeCell ref="H69:H72"/>
    <mergeCell ref="I69:I72"/>
    <mergeCell ref="J69:J72"/>
    <mergeCell ref="Q73:Q76"/>
    <mergeCell ref="F111:F114"/>
    <mergeCell ref="I65:I68"/>
    <mergeCell ref="J103:J106"/>
    <mergeCell ref="P103:P106"/>
    <mergeCell ref="Q103:Q106"/>
    <mergeCell ref="R61:R64"/>
    <mergeCell ref="A61:A64"/>
    <mergeCell ref="B61:B64"/>
    <mergeCell ref="C61:C64"/>
    <mergeCell ref="D61:D64"/>
    <mergeCell ref="E61:E64"/>
    <mergeCell ref="F61:F64"/>
    <mergeCell ref="G61:G64"/>
    <mergeCell ref="A57:A60"/>
    <mergeCell ref="B57:B60"/>
    <mergeCell ref="C57:C60"/>
    <mergeCell ref="D57:D60"/>
    <mergeCell ref="E57:E60"/>
    <mergeCell ref="F57:F60"/>
    <mergeCell ref="G57:G60"/>
    <mergeCell ref="F127:F130"/>
    <mergeCell ref="F119:F122"/>
    <mergeCell ref="F115:F118"/>
    <mergeCell ref="F139:F142"/>
    <mergeCell ref="H57:H60"/>
    <mergeCell ref="A65:A68"/>
    <mergeCell ref="B65:B68"/>
    <mergeCell ref="C65:C68"/>
    <mergeCell ref="D65:D68"/>
    <mergeCell ref="E65:E68"/>
    <mergeCell ref="F65:F68"/>
    <mergeCell ref="G65:G68"/>
    <mergeCell ref="H65:H68"/>
    <mergeCell ref="A73:A76"/>
    <mergeCell ref="B73:B76"/>
    <mergeCell ref="C73:C76"/>
    <mergeCell ref="D73:D76"/>
    <mergeCell ref="E73:E76"/>
    <mergeCell ref="F73:F76"/>
    <mergeCell ref="G73:G76"/>
    <mergeCell ref="H73:H76"/>
    <mergeCell ref="B111:B114"/>
    <mergeCell ref="B69:B72"/>
    <mergeCell ref="C69:C72"/>
    <mergeCell ref="P37:P40"/>
    <mergeCell ref="Q37:Q40"/>
    <mergeCell ref="I147:I150"/>
    <mergeCell ref="G143:G146"/>
    <mergeCell ref="G151:G154"/>
    <mergeCell ref="G147:G150"/>
    <mergeCell ref="Q111:Q114"/>
    <mergeCell ref="I49:I52"/>
    <mergeCell ref="I57:I60"/>
    <mergeCell ref="I53:I56"/>
    <mergeCell ref="J45:J48"/>
    <mergeCell ref="Q41:Q44"/>
    <mergeCell ref="G49:G52"/>
    <mergeCell ref="H49:H52"/>
    <mergeCell ref="G53:G56"/>
    <mergeCell ref="H53:H56"/>
    <mergeCell ref="J61:J64"/>
    <mergeCell ref="P61:P64"/>
    <mergeCell ref="Q61:Q64"/>
    <mergeCell ref="I73:I76"/>
    <mergeCell ref="P69:P72"/>
    <mergeCell ref="Q69:Q72"/>
    <mergeCell ref="J73:J76"/>
    <mergeCell ref="P73:P76"/>
    <mergeCell ref="D37:D40"/>
    <mergeCell ref="E37:E40"/>
    <mergeCell ref="F37:F40"/>
    <mergeCell ref="G37:G40"/>
    <mergeCell ref="H37:H40"/>
    <mergeCell ref="I37:I40"/>
    <mergeCell ref="D45:D48"/>
    <mergeCell ref="E45:E48"/>
    <mergeCell ref="F45:F48"/>
    <mergeCell ref="G45:G48"/>
    <mergeCell ref="H45:H48"/>
    <mergeCell ref="I45:I48"/>
    <mergeCell ref="R41:R44"/>
    <mergeCell ref="R111:R114"/>
    <mergeCell ref="H61:H64"/>
    <mergeCell ref="I61:I64"/>
    <mergeCell ref="J53:J56"/>
    <mergeCell ref="P53:P56"/>
    <mergeCell ref="Q53:Q56"/>
    <mergeCell ref="R53:R56"/>
    <mergeCell ref="J57:J60"/>
    <mergeCell ref="P57:P60"/>
    <mergeCell ref="Q57:Q60"/>
    <mergeCell ref="R57:R60"/>
    <mergeCell ref="J65:J68"/>
    <mergeCell ref="P65:P68"/>
    <mergeCell ref="Q65:Q68"/>
    <mergeCell ref="R65:R68"/>
    <mergeCell ref="R69:R72"/>
    <mergeCell ref="P45:P48"/>
    <mergeCell ref="Q45:Q48"/>
    <mergeCell ref="R45:R48"/>
    <mergeCell ref="J49:J52"/>
    <mergeCell ref="P49:P52"/>
    <mergeCell ref="Q49:Q52"/>
    <mergeCell ref="R49:R52"/>
    <mergeCell ref="Q12:Q14"/>
    <mergeCell ref="G14:H14"/>
    <mergeCell ref="I14:J14"/>
    <mergeCell ref="K14:O1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A21:A24"/>
    <mergeCell ref="B21:B24"/>
    <mergeCell ref="C21:C24"/>
    <mergeCell ref="D21:D24"/>
    <mergeCell ref="E21:E24"/>
    <mergeCell ref="F21:F24"/>
    <mergeCell ref="G21:G24"/>
    <mergeCell ref="H21:H24"/>
    <mergeCell ref="P12:P14"/>
    <mergeCell ref="E151:E154"/>
    <mergeCell ref="B151:B154"/>
    <mergeCell ref="C151:C154"/>
    <mergeCell ref="D151:D154"/>
    <mergeCell ref="C147:C150"/>
    <mergeCell ref="D147:D150"/>
    <mergeCell ref="E147:E150"/>
    <mergeCell ref="G111:G114"/>
    <mergeCell ref="I135:I138"/>
    <mergeCell ref="I143:I146"/>
    <mergeCell ref="I151:I154"/>
    <mergeCell ref="I123:I126"/>
    <mergeCell ref="I131:I134"/>
    <mergeCell ref="I119:I122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K10:O10"/>
    <mergeCell ref="A12:A15"/>
    <mergeCell ref="B12:B15"/>
    <mergeCell ref="C12:C15"/>
    <mergeCell ref="D12:D15"/>
    <mergeCell ref="E12:E15"/>
    <mergeCell ref="F12:F15"/>
    <mergeCell ref="G12:O13"/>
    <mergeCell ref="A33:A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A17:A20"/>
    <mergeCell ref="B17:B20"/>
    <mergeCell ref="C17:C20"/>
    <mergeCell ref="D17:D20"/>
    <mergeCell ref="E17:E20"/>
    <mergeCell ref="F17:F20"/>
    <mergeCell ref="C111:C114"/>
    <mergeCell ref="D111:D114"/>
    <mergeCell ref="E111:E114"/>
    <mergeCell ref="A41:A44"/>
    <mergeCell ref="B41:B44"/>
    <mergeCell ref="C41:C44"/>
    <mergeCell ref="D41:D44"/>
    <mergeCell ref="E41:E44"/>
    <mergeCell ref="A45:A48"/>
    <mergeCell ref="B45:B48"/>
    <mergeCell ref="C45:C48"/>
    <mergeCell ref="E77:E80"/>
    <mergeCell ref="A49:A52"/>
    <mergeCell ref="B49:B52"/>
    <mergeCell ref="C49:C52"/>
    <mergeCell ref="D49:D52"/>
    <mergeCell ref="E49:E52"/>
    <mergeCell ref="A53:A56"/>
    <mergeCell ref="B53:B56"/>
    <mergeCell ref="C53:C56"/>
    <mergeCell ref="D53:D56"/>
    <mergeCell ref="E53:E56"/>
    <mergeCell ref="A69:A72"/>
    <mergeCell ref="D69:D72"/>
    <mergeCell ref="A37:A40"/>
    <mergeCell ref="B37:B40"/>
    <mergeCell ref="C37:C40"/>
    <mergeCell ref="E143:E146"/>
    <mergeCell ref="B143:B146"/>
    <mergeCell ref="C143:C146"/>
    <mergeCell ref="D143:D146"/>
    <mergeCell ref="E127:E130"/>
    <mergeCell ref="E119:E122"/>
    <mergeCell ref="B115:B118"/>
    <mergeCell ref="C115:C118"/>
    <mergeCell ref="D115:D118"/>
    <mergeCell ref="E115:E118"/>
    <mergeCell ref="B119:B122"/>
    <mergeCell ref="C119:C122"/>
    <mergeCell ref="D119:D122"/>
    <mergeCell ref="B139:B142"/>
    <mergeCell ref="C139:C142"/>
    <mergeCell ref="D139:D142"/>
    <mergeCell ref="E139:E142"/>
    <mergeCell ref="B135:B138"/>
    <mergeCell ref="C135:C138"/>
    <mergeCell ref="D135:D138"/>
    <mergeCell ref="A111:A114"/>
    <mergeCell ref="D1:G1"/>
    <mergeCell ref="A3:B3"/>
    <mergeCell ref="D3:R3"/>
    <mergeCell ref="D4:R4"/>
    <mergeCell ref="A6:Q6"/>
    <mergeCell ref="J8:K8"/>
    <mergeCell ref="L8:O8"/>
    <mergeCell ref="A9:E9"/>
    <mergeCell ref="F9:G9"/>
    <mergeCell ref="L9:O9"/>
    <mergeCell ref="D123:D126"/>
    <mergeCell ref="E123:E126"/>
    <mergeCell ref="B131:B134"/>
    <mergeCell ref="C131:C134"/>
    <mergeCell ref="D131:D134"/>
    <mergeCell ref="E131:E134"/>
    <mergeCell ref="B127:B130"/>
    <mergeCell ref="C127:C130"/>
    <mergeCell ref="D127:D130"/>
    <mergeCell ref="I21:I24"/>
    <mergeCell ref="J21:J24"/>
    <mergeCell ref="J29:J32"/>
    <mergeCell ref="F41:F44"/>
    <mergeCell ref="I127:I130"/>
    <mergeCell ref="I115:I118"/>
    <mergeCell ref="I139:I142"/>
    <mergeCell ref="G135:G138"/>
    <mergeCell ref="G123:G126"/>
    <mergeCell ref="G131:G134"/>
    <mergeCell ref="G119:G122"/>
    <mergeCell ref="G127:G130"/>
    <mergeCell ref="G115:G118"/>
    <mergeCell ref="G139:G142"/>
    <mergeCell ref="H111:H114"/>
    <mergeCell ref="J111:J114"/>
    <mergeCell ref="G41:G44"/>
    <mergeCell ref="F77:F80"/>
    <mergeCell ref="G77:G80"/>
    <mergeCell ref="J37:J40"/>
    <mergeCell ref="F49:F52"/>
    <mergeCell ref="F53:F56"/>
    <mergeCell ref="F123:F126"/>
    <mergeCell ref="F131:F134"/>
    <mergeCell ref="R25:R28"/>
    <mergeCell ref="G17:G20"/>
    <mergeCell ref="H17:H20"/>
    <mergeCell ref="I17:I20"/>
    <mergeCell ref="J17:J20"/>
    <mergeCell ref="P17:P20"/>
    <mergeCell ref="Q17:Q20"/>
    <mergeCell ref="R17:R20"/>
    <mergeCell ref="F135:F138"/>
    <mergeCell ref="P21:P24"/>
    <mergeCell ref="Q21:Q24"/>
    <mergeCell ref="R21:R24"/>
    <mergeCell ref="P29:P32"/>
    <mergeCell ref="Q29:Q32"/>
    <mergeCell ref="R29:R32"/>
    <mergeCell ref="P33:P36"/>
    <mergeCell ref="Q33:Q36"/>
    <mergeCell ref="R33:R36"/>
    <mergeCell ref="P111:P114"/>
    <mergeCell ref="R37:R40"/>
    <mergeCell ref="H41:H44"/>
    <mergeCell ref="I41:I44"/>
    <mergeCell ref="J41:J44"/>
    <mergeCell ref="P41:P44"/>
  </mergeCells>
  <pageMargins left="0" right="0" top="0.98425196850393704" bottom="0.78740157480314998" header="0.511811023622047" footer="0.511811023622047"/>
  <pageSetup paperSize="9" scale="96" orientation="landscape" r:id="rId1"/>
  <headerFooter alignWithMargins="0">
    <oddFooter>Page &amp;P</oddFooter>
  </headerFooter>
  <rowBreaks count="4" manualBreakCount="4">
    <brk id="32" max="16383" man="1"/>
    <brk id="68" max="16383" man="1"/>
    <brk id="106" max="16383" man="1"/>
    <brk id="14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27"/>
  <sheetViews>
    <sheetView showZeros="0" view="pageBreakPreview" topLeftCell="A55" zoomScale="60" workbookViewId="0">
      <selection activeCell="I120" sqref="I120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4" width="7.28515625" style="87" customWidth="1"/>
    <col min="15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69" t="s">
        <v>283</v>
      </c>
      <c r="D1" s="129"/>
      <c r="E1" s="129"/>
      <c r="F1" s="129"/>
      <c r="G1" s="129"/>
    </row>
    <row r="3" spans="1:18" ht="15" customHeight="1">
      <c r="A3" s="130"/>
      <c r="B3" s="130"/>
      <c r="C3" s="2" t="s">
        <v>28</v>
      </c>
      <c r="D3" s="129" t="s">
        <v>248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4" spans="1:18" ht="15" customHeight="1">
      <c r="C4" s="35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18" ht="15" customHeight="1"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88"/>
      <c r="O5" s="10"/>
      <c r="P5" s="10"/>
      <c r="Q5" s="10"/>
    </row>
    <row r="6" spans="1:18" ht="14.25">
      <c r="A6" s="179" t="s">
        <v>224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89"/>
      <c r="O7" s="1"/>
      <c r="P7" s="1"/>
      <c r="Q7" s="1"/>
    </row>
    <row r="8" spans="1:18" ht="13.5">
      <c r="A8" s="3"/>
      <c r="J8" s="130" t="s">
        <v>24</v>
      </c>
      <c r="K8" s="130"/>
      <c r="L8" s="187" t="s">
        <v>25</v>
      </c>
      <c r="M8" s="187"/>
      <c r="N8" s="187"/>
      <c r="O8" s="187"/>
      <c r="P8" s="4">
        <v>2071.5300000000002</v>
      </c>
    </row>
    <row r="9" spans="1:18" ht="13.5">
      <c r="A9" s="180" t="s">
        <v>22</v>
      </c>
      <c r="B9" s="180"/>
      <c r="C9" s="180"/>
      <c r="D9" s="180"/>
      <c r="E9" s="180"/>
      <c r="F9" s="185">
        <f>P125</f>
        <v>3467.2833416283834</v>
      </c>
      <c r="G9" s="186"/>
      <c r="H9" s="7" t="s">
        <v>23</v>
      </c>
      <c r="L9" s="187" t="s">
        <v>26</v>
      </c>
      <c r="M9" s="187"/>
      <c r="N9" s="187"/>
      <c r="O9" s="187"/>
      <c r="P9" s="4">
        <v>2934.68</v>
      </c>
    </row>
    <row r="10" spans="1:18" ht="13.5">
      <c r="A10" s="3"/>
      <c r="K10" s="181" t="s">
        <v>27</v>
      </c>
      <c r="L10" s="181"/>
      <c r="M10" s="181"/>
      <c r="N10" s="181"/>
      <c r="O10" s="181"/>
      <c r="P10" s="10">
        <v>1.0571999999999999</v>
      </c>
    </row>
    <row r="11" spans="1:18" ht="13.5">
      <c r="A11" s="3"/>
      <c r="K11" s="38"/>
      <c r="L11" s="38"/>
      <c r="M11" s="38"/>
      <c r="N11" s="90"/>
      <c r="O11" s="38"/>
      <c r="P11" s="10"/>
    </row>
    <row r="12" spans="1:18" ht="22.5" customHeight="1">
      <c r="A12" s="177" t="s">
        <v>0</v>
      </c>
      <c r="B12" s="178" t="s">
        <v>1</v>
      </c>
      <c r="C12" s="177" t="s">
        <v>2</v>
      </c>
      <c r="D12" s="178" t="s">
        <v>3</v>
      </c>
      <c r="E12" s="178" t="s">
        <v>4</v>
      </c>
      <c r="F12" s="178" t="s">
        <v>5</v>
      </c>
      <c r="G12" s="177" t="s">
        <v>6</v>
      </c>
      <c r="H12" s="177"/>
      <c r="I12" s="177"/>
      <c r="J12" s="177"/>
      <c r="K12" s="177"/>
      <c r="L12" s="177"/>
      <c r="M12" s="177"/>
      <c r="N12" s="177"/>
      <c r="O12" s="177"/>
      <c r="P12" s="177" t="s">
        <v>7</v>
      </c>
      <c r="Q12" s="177" t="s">
        <v>8</v>
      </c>
      <c r="R12" s="41" t="s">
        <v>8</v>
      </c>
    </row>
    <row r="13" spans="1:18" ht="13.5" customHeight="1">
      <c r="A13" s="177"/>
      <c r="B13" s="178"/>
      <c r="C13" s="177"/>
      <c r="D13" s="178"/>
      <c r="E13" s="178"/>
      <c r="F13" s="178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41" t="s">
        <v>9</v>
      </c>
    </row>
    <row r="14" spans="1:18" ht="20.25" customHeight="1">
      <c r="A14" s="177"/>
      <c r="B14" s="178"/>
      <c r="C14" s="177"/>
      <c r="D14" s="178"/>
      <c r="E14" s="178"/>
      <c r="F14" s="178"/>
      <c r="G14" s="177" t="s">
        <v>10</v>
      </c>
      <c r="H14" s="177"/>
      <c r="I14" s="177" t="s">
        <v>11</v>
      </c>
      <c r="J14" s="177"/>
      <c r="K14" s="177" t="s">
        <v>12</v>
      </c>
      <c r="L14" s="177"/>
      <c r="M14" s="177"/>
      <c r="N14" s="177"/>
      <c r="O14" s="177"/>
      <c r="P14" s="177"/>
      <c r="Q14" s="177"/>
      <c r="R14" s="42">
        <f>P10</f>
        <v>1.0571999999999999</v>
      </c>
    </row>
    <row r="15" spans="1:18" s="40" customFormat="1" ht="42">
      <c r="A15" s="177"/>
      <c r="B15" s="178"/>
      <c r="C15" s="177"/>
      <c r="D15" s="178"/>
      <c r="E15" s="178"/>
      <c r="F15" s="178"/>
      <c r="G15" s="37" t="s">
        <v>13</v>
      </c>
      <c r="H15" s="36" t="s">
        <v>14</v>
      </c>
      <c r="I15" s="37" t="s">
        <v>13</v>
      </c>
      <c r="J15" s="36" t="s">
        <v>14</v>
      </c>
      <c r="K15" s="36" t="s">
        <v>15</v>
      </c>
      <c r="L15" s="37" t="s">
        <v>16</v>
      </c>
      <c r="M15" s="36" t="s">
        <v>17</v>
      </c>
      <c r="N15" s="91" t="s">
        <v>18</v>
      </c>
      <c r="O15" s="37" t="s">
        <v>19</v>
      </c>
      <c r="P15" s="8" t="s">
        <v>20</v>
      </c>
      <c r="Q15" s="8" t="s">
        <v>21</v>
      </c>
      <c r="R15" s="9" t="s">
        <v>21</v>
      </c>
    </row>
    <row r="16" spans="1:18" s="40" customFormat="1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11</v>
      </c>
      <c r="L16" s="34">
        <v>12</v>
      </c>
      <c r="M16" s="34">
        <v>13</v>
      </c>
      <c r="N16" s="92">
        <v>14</v>
      </c>
      <c r="O16" s="34">
        <v>15</v>
      </c>
      <c r="P16" s="34">
        <v>16</v>
      </c>
      <c r="Q16" s="34">
        <v>17</v>
      </c>
      <c r="R16" s="34">
        <v>18</v>
      </c>
    </row>
    <row r="17" spans="1:18" s="110" customFormat="1">
      <c r="A17" s="142">
        <v>1</v>
      </c>
      <c r="B17" s="154" t="s">
        <v>253</v>
      </c>
      <c r="C17" s="161" t="s">
        <v>254</v>
      </c>
      <c r="D17" s="142" t="s">
        <v>103</v>
      </c>
      <c r="E17" s="173">
        <v>4.0999999999999996</v>
      </c>
      <c r="F17" s="151">
        <f>H17+J17+R17</f>
        <v>3.2640507199999997</v>
      </c>
      <c r="G17" s="153">
        <v>0.44800000000000001</v>
      </c>
      <c r="H17" s="141">
        <f>G17*$P$8/1000</f>
        <v>0.92804544000000011</v>
      </c>
      <c r="I17" s="153">
        <v>0.79600000000000004</v>
      </c>
      <c r="J17" s="141">
        <f>I17*$P$9/1000</f>
        <v>2.3360052799999997</v>
      </c>
      <c r="K17" s="6"/>
      <c r="L17" s="6"/>
      <c r="M17" s="6"/>
      <c r="N17" s="112"/>
      <c r="O17" s="8">
        <f>M17*N17</f>
        <v>0</v>
      </c>
      <c r="P17" s="141">
        <f>E17*F17</f>
        <v>13.382607951999997</v>
      </c>
      <c r="Q17" s="138">
        <f>SUM(O17:O20)</f>
        <v>0</v>
      </c>
      <c r="R17" s="141">
        <f>Q17*1.02*1.05*$R$14</f>
        <v>0</v>
      </c>
    </row>
    <row r="18" spans="1:18" s="110" customFormat="1">
      <c r="A18" s="142"/>
      <c r="B18" s="154"/>
      <c r="C18" s="161"/>
      <c r="D18" s="142"/>
      <c r="E18" s="173"/>
      <c r="F18" s="151"/>
      <c r="G18" s="153"/>
      <c r="H18" s="141"/>
      <c r="I18" s="153"/>
      <c r="J18" s="141"/>
      <c r="K18" s="6"/>
      <c r="L18" s="6"/>
      <c r="M18" s="6"/>
      <c r="N18" s="112"/>
      <c r="O18" s="8">
        <f t="shared" ref="O18:O20" si="0">M18*N18</f>
        <v>0</v>
      </c>
      <c r="P18" s="141"/>
      <c r="Q18" s="139"/>
      <c r="R18" s="141"/>
    </row>
    <row r="19" spans="1:18" s="110" customFormat="1">
      <c r="A19" s="142"/>
      <c r="B19" s="154"/>
      <c r="C19" s="161"/>
      <c r="D19" s="142"/>
      <c r="E19" s="173"/>
      <c r="F19" s="151"/>
      <c r="G19" s="153"/>
      <c r="H19" s="141"/>
      <c r="I19" s="153"/>
      <c r="J19" s="141"/>
      <c r="K19" s="6"/>
      <c r="L19" s="6"/>
      <c r="M19" s="52"/>
      <c r="N19" s="112"/>
      <c r="O19" s="8">
        <f t="shared" si="0"/>
        <v>0</v>
      </c>
      <c r="P19" s="141"/>
      <c r="Q19" s="139"/>
      <c r="R19" s="141"/>
    </row>
    <row r="20" spans="1:18" s="110" customFormat="1">
      <c r="A20" s="142"/>
      <c r="B20" s="154"/>
      <c r="C20" s="161"/>
      <c r="D20" s="142"/>
      <c r="E20" s="173"/>
      <c r="F20" s="151"/>
      <c r="G20" s="153"/>
      <c r="H20" s="141"/>
      <c r="I20" s="153"/>
      <c r="J20" s="141"/>
      <c r="K20" s="6"/>
      <c r="L20" s="6"/>
      <c r="M20" s="6"/>
      <c r="N20" s="112"/>
      <c r="O20" s="8">
        <f t="shared" si="0"/>
        <v>0</v>
      </c>
      <c r="P20" s="141"/>
      <c r="Q20" s="140"/>
      <c r="R20" s="141"/>
    </row>
    <row r="21" spans="1:18" s="110" customFormat="1">
      <c r="A21" s="142">
        <v>2</v>
      </c>
      <c r="B21" s="154" t="s">
        <v>201</v>
      </c>
      <c r="C21" s="154" t="s">
        <v>202</v>
      </c>
      <c r="D21" s="151" t="s">
        <v>105</v>
      </c>
      <c r="E21" s="173">
        <v>8.1999999999999993</v>
      </c>
      <c r="F21" s="151">
        <f>H21+J21+R21</f>
        <v>3.469824</v>
      </c>
      <c r="G21" s="153">
        <v>0.4</v>
      </c>
      <c r="H21" s="141">
        <f>G21*$P$8/1000</f>
        <v>0.82861200000000013</v>
      </c>
      <c r="I21" s="153">
        <v>0.9</v>
      </c>
      <c r="J21" s="141">
        <f>I21*$P$9/1000</f>
        <v>2.6412119999999999</v>
      </c>
      <c r="K21" s="6"/>
      <c r="L21" s="6"/>
      <c r="M21" s="6"/>
      <c r="N21" s="112"/>
      <c r="O21" s="8">
        <f>M21*N21</f>
        <v>0</v>
      </c>
      <c r="P21" s="141">
        <f>E21*F21</f>
        <v>28.452556799999996</v>
      </c>
      <c r="Q21" s="138">
        <f>SUM(O21:O24)</f>
        <v>0</v>
      </c>
      <c r="R21" s="141">
        <f>Q21*1.02*1.05*$R$14</f>
        <v>0</v>
      </c>
    </row>
    <row r="22" spans="1:18" s="110" customFormat="1">
      <c r="A22" s="142"/>
      <c r="B22" s="154"/>
      <c r="C22" s="154"/>
      <c r="D22" s="151"/>
      <c r="E22" s="173"/>
      <c r="F22" s="151"/>
      <c r="G22" s="153"/>
      <c r="H22" s="141"/>
      <c r="I22" s="153"/>
      <c r="J22" s="141"/>
      <c r="K22" s="6"/>
      <c r="L22" s="6"/>
      <c r="M22" s="6"/>
      <c r="N22" s="112"/>
      <c r="O22" s="8">
        <f t="shared" ref="O22:O24" si="1">M22*N22</f>
        <v>0</v>
      </c>
      <c r="P22" s="141"/>
      <c r="Q22" s="139"/>
      <c r="R22" s="141"/>
    </row>
    <row r="23" spans="1:18" s="110" customFormat="1">
      <c r="A23" s="142"/>
      <c r="B23" s="154"/>
      <c r="C23" s="154"/>
      <c r="D23" s="151"/>
      <c r="E23" s="173"/>
      <c r="F23" s="151"/>
      <c r="G23" s="153"/>
      <c r="H23" s="141"/>
      <c r="I23" s="153"/>
      <c r="J23" s="141"/>
      <c r="K23" s="6"/>
      <c r="L23" s="6"/>
      <c r="M23" s="52"/>
      <c r="N23" s="112"/>
      <c r="O23" s="8">
        <f t="shared" si="1"/>
        <v>0</v>
      </c>
      <c r="P23" s="141"/>
      <c r="Q23" s="139"/>
      <c r="R23" s="141"/>
    </row>
    <row r="24" spans="1:18" s="110" customFormat="1">
      <c r="A24" s="142"/>
      <c r="B24" s="154"/>
      <c r="C24" s="154"/>
      <c r="D24" s="151"/>
      <c r="E24" s="173"/>
      <c r="F24" s="151"/>
      <c r="G24" s="153"/>
      <c r="H24" s="141"/>
      <c r="I24" s="153"/>
      <c r="J24" s="141"/>
      <c r="K24" s="6"/>
      <c r="L24" s="6"/>
      <c r="M24" s="6"/>
      <c r="N24" s="112"/>
      <c r="O24" s="8">
        <f t="shared" si="1"/>
        <v>0</v>
      </c>
      <c r="P24" s="141"/>
      <c r="Q24" s="140"/>
      <c r="R24" s="141"/>
    </row>
    <row r="25" spans="1:18" s="110" customFormat="1">
      <c r="A25" s="142">
        <v>3</v>
      </c>
      <c r="B25" s="154" t="s">
        <v>257</v>
      </c>
      <c r="C25" s="170" t="s">
        <v>256</v>
      </c>
      <c r="D25" s="154" t="s">
        <v>255</v>
      </c>
      <c r="E25" s="151">
        <v>0.54</v>
      </c>
      <c r="F25" s="151">
        <f>H25+J25+R25</f>
        <v>16.589539000000002</v>
      </c>
      <c r="G25" s="153">
        <v>3.9</v>
      </c>
      <c r="H25" s="141">
        <f>G25*$P$8/1000</f>
        <v>8.0789670000000005</v>
      </c>
      <c r="I25" s="175">
        <v>2.9</v>
      </c>
      <c r="J25" s="141">
        <f>I25*$P$9/1000</f>
        <v>8.5105719999999998</v>
      </c>
      <c r="K25" s="6"/>
      <c r="L25" s="6"/>
      <c r="M25" s="6"/>
      <c r="N25" s="112"/>
      <c r="O25" s="8">
        <f t="shared" ref="O25:O64" si="2">M25*N25</f>
        <v>0</v>
      </c>
      <c r="P25" s="141">
        <f>E25*F25</f>
        <v>8.9583510600000018</v>
      </c>
      <c r="Q25" s="138">
        <f>SUM(O25:O28)</f>
        <v>0</v>
      </c>
      <c r="R25" s="141">
        <f>Q25*1.02*1.05*$R$14</f>
        <v>0</v>
      </c>
    </row>
    <row r="26" spans="1:18" s="110" customFormat="1">
      <c r="A26" s="142"/>
      <c r="B26" s="154"/>
      <c r="C26" s="171"/>
      <c r="D26" s="142"/>
      <c r="E26" s="151"/>
      <c r="F26" s="151"/>
      <c r="G26" s="153"/>
      <c r="H26" s="141"/>
      <c r="I26" s="175"/>
      <c r="J26" s="141"/>
      <c r="K26" s="6"/>
      <c r="L26" s="6"/>
      <c r="M26" s="6"/>
      <c r="N26" s="112"/>
      <c r="O26" s="8">
        <f t="shared" si="2"/>
        <v>0</v>
      </c>
      <c r="P26" s="141"/>
      <c r="Q26" s="139"/>
      <c r="R26" s="141"/>
    </row>
    <row r="27" spans="1:18" s="110" customFormat="1">
      <c r="A27" s="142"/>
      <c r="B27" s="154"/>
      <c r="C27" s="171"/>
      <c r="D27" s="142"/>
      <c r="E27" s="151"/>
      <c r="F27" s="151"/>
      <c r="G27" s="153"/>
      <c r="H27" s="141"/>
      <c r="I27" s="175"/>
      <c r="J27" s="141"/>
      <c r="K27" s="6"/>
      <c r="L27" s="6"/>
      <c r="M27" s="52"/>
      <c r="N27" s="112"/>
      <c r="O27" s="8">
        <f t="shared" si="2"/>
        <v>0</v>
      </c>
      <c r="P27" s="141"/>
      <c r="Q27" s="139"/>
      <c r="R27" s="141"/>
    </row>
    <row r="28" spans="1:18" s="110" customFormat="1">
      <c r="A28" s="142"/>
      <c r="B28" s="154"/>
      <c r="C28" s="172"/>
      <c r="D28" s="142"/>
      <c r="E28" s="151"/>
      <c r="F28" s="151"/>
      <c r="G28" s="153"/>
      <c r="H28" s="141"/>
      <c r="I28" s="175"/>
      <c r="J28" s="141"/>
      <c r="K28" s="6"/>
      <c r="L28" s="6"/>
      <c r="M28" s="6"/>
      <c r="N28" s="112"/>
      <c r="O28" s="8">
        <f t="shared" si="2"/>
        <v>0</v>
      </c>
      <c r="P28" s="141"/>
      <c r="Q28" s="140"/>
      <c r="R28" s="141"/>
    </row>
    <row r="29" spans="1:18" s="110" customFormat="1">
      <c r="A29" s="142">
        <v>4</v>
      </c>
      <c r="B29" s="233" t="s">
        <v>258</v>
      </c>
      <c r="C29" s="234" t="s">
        <v>259</v>
      </c>
      <c r="D29" s="235" t="s">
        <v>103</v>
      </c>
      <c r="E29" s="151">
        <v>72</v>
      </c>
      <c r="F29" s="151">
        <f>H29+J29+R29</f>
        <v>4.0187682000000002</v>
      </c>
      <c r="G29" s="153">
        <v>1.94</v>
      </c>
      <c r="H29" s="141">
        <f>G29*$P$8/1000</f>
        <v>4.0187682000000002</v>
      </c>
      <c r="I29" s="176"/>
      <c r="J29" s="141">
        <f>I29*$P$9/1000</f>
        <v>0</v>
      </c>
      <c r="K29" s="6"/>
      <c r="L29" s="6"/>
      <c r="M29" s="6"/>
      <c r="N29" s="112"/>
      <c r="O29" s="8">
        <f t="shared" si="2"/>
        <v>0</v>
      </c>
      <c r="P29" s="141">
        <f>E29*F29</f>
        <v>289.35131039999999</v>
      </c>
      <c r="Q29" s="138">
        <f>SUM(O29:O32)</f>
        <v>0</v>
      </c>
      <c r="R29" s="141">
        <f>Q29*1.02*1.05*$R$14</f>
        <v>0</v>
      </c>
    </row>
    <row r="30" spans="1:18" s="110" customFormat="1">
      <c r="A30" s="142"/>
      <c r="B30" s="233"/>
      <c r="C30" s="234"/>
      <c r="D30" s="235"/>
      <c r="E30" s="151"/>
      <c r="F30" s="151"/>
      <c r="G30" s="153"/>
      <c r="H30" s="141"/>
      <c r="I30" s="176"/>
      <c r="J30" s="141"/>
      <c r="K30" s="6"/>
      <c r="L30" s="6"/>
      <c r="M30" s="6"/>
      <c r="N30" s="112"/>
      <c r="O30" s="8">
        <f t="shared" si="2"/>
        <v>0</v>
      </c>
      <c r="P30" s="141"/>
      <c r="Q30" s="139"/>
      <c r="R30" s="141"/>
    </row>
    <row r="31" spans="1:18" s="110" customFormat="1">
      <c r="A31" s="142"/>
      <c r="B31" s="233"/>
      <c r="C31" s="234"/>
      <c r="D31" s="235"/>
      <c r="E31" s="151"/>
      <c r="F31" s="151"/>
      <c r="G31" s="153"/>
      <c r="H31" s="141"/>
      <c r="I31" s="176"/>
      <c r="J31" s="141"/>
      <c r="K31" s="6"/>
      <c r="L31" s="6"/>
      <c r="M31" s="52"/>
      <c r="N31" s="112"/>
      <c r="O31" s="8">
        <f t="shared" si="2"/>
        <v>0</v>
      </c>
      <c r="P31" s="141"/>
      <c r="Q31" s="139"/>
      <c r="R31" s="141"/>
    </row>
    <row r="32" spans="1:18" s="110" customFormat="1">
      <c r="A32" s="142"/>
      <c r="B32" s="233"/>
      <c r="C32" s="234"/>
      <c r="D32" s="235"/>
      <c r="E32" s="151"/>
      <c r="F32" s="151"/>
      <c r="G32" s="153"/>
      <c r="H32" s="141"/>
      <c r="I32" s="176"/>
      <c r="J32" s="141"/>
      <c r="K32" s="6"/>
      <c r="L32" s="6"/>
      <c r="M32" s="6"/>
      <c r="N32" s="112"/>
      <c r="O32" s="8">
        <f t="shared" si="2"/>
        <v>0</v>
      </c>
      <c r="P32" s="141"/>
      <c r="Q32" s="140"/>
      <c r="R32" s="141"/>
    </row>
    <row r="33" spans="1:18" s="110" customFormat="1">
      <c r="A33" s="142">
        <v>5</v>
      </c>
      <c r="B33" s="154" t="s">
        <v>260</v>
      </c>
      <c r="C33" s="154" t="s">
        <v>261</v>
      </c>
      <c r="D33" s="235" t="s">
        <v>109</v>
      </c>
      <c r="E33" s="151">
        <v>400</v>
      </c>
      <c r="F33" s="151">
        <f>H33+J33+R33</f>
        <v>0.25728489599999999</v>
      </c>
      <c r="G33" s="169">
        <v>2.5600000000000001E-2</v>
      </c>
      <c r="H33" s="141">
        <f>G33*$P$8/1000</f>
        <v>5.303116800000001E-2</v>
      </c>
      <c r="I33" s="169">
        <v>6.9599999999999995E-2</v>
      </c>
      <c r="J33" s="141">
        <f>I33*$P$9/1000</f>
        <v>0.20425372799999997</v>
      </c>
      <c r="K33" s="6"/>
      <c r="L33" s="6"/>
      <c r="M33" s="6"/>
      <c r="N33" s="112"/>
      <c r="O33" s="8">
        <f t="shared" si="2"/>
        <v>0</v>
      </c>
      <c r="P33" s="141">
        <f>E33*F33</f>
        <v>102.9139584</v>
      </c>
      <c r="Q33" s="138">
        <f>SUM(O33:O36)</f>
        <v>0</v>
      </c>
      <c r="R33" s="141">
        <f>Q33*1.02*1.05*$R$14</f>
        <v>0</v>
      </c>
    </row>
    <row r="34" spans="1:18" s="110" customFormat="1">
      <c r="A34" s="142"/>
      <c r="B34" s="154"/>
      <c r="C34" s="154"/>
      <c r="D34" s="235"/>
      <c r="E34" s="151"/>
      <c r="F34" s="151"/>
      <c r="G34" s="169"/>
      <c r="H34" s="141"/>
      <c r="I34" s="169"/>
      <c r="J34" s="141"/>
      <c r="K34" s="6"/>
      <c r="L34" s="6"/>
      <c r="M34" s="6"/>
      <c r="N34" s="112"/>
      <c r="O34" s="8">
        <f t="shared" si="2"/>
        <v>0</v>
      </c>
      <c r="P34" s="141"/>
      <c r="Q34" s="139"/>
      <c r="R34" s="141"/>
    </row>
    <row r="35" spans="1:18" s="110" customFormat="1">
      <c r="A35" s="142"/>
      <c r="B35" s="154"/>
      <c r="C35" s="154"/>
      <c r="D35" s="235"/>
      <c r="E35" s="151"/>
      <c r="F35" s="151"/>
      <c r="G35" s="169"/>
      <c r="H35" s="141"/>
      <c r="I35" s="169"/>
      <c r="J35" s="141"/>
      <c r="K35" s="6"/>
      <c r="L35" s="6"/>
      <c r="M35" s="52"/>
      <c r="N35" s="112"/>
      <c r="O35" s="8">
        <f t="shared" si="2"/>
        <v>0</v>
      </c>
      <c r="P35" s="141"/>
      <c r="Q35" s="139"/>
      <c r="R35" s="141"/>
    </row>
    <row r="36" spans="1:18" s="110" customFormat="1">
      <c r="A36" s="142"/>
      <c r="B36" s="154"/>
      <c r="C36" s="154"/>
      <c r="D36" s="235"/>
      <c r="E36" s="151"/>
      <c r="F36" s="151"/>
      <c r="G36" s="169"/>
      <c r="H36" s="141"/>
      <c r="I36" s="169"/>
      <c r="J36" s="141"/>
      <c r="K36" s="6"/>
      <c r="L36" s="6"/>
      <c r="M36" s="6"/>
      <c r="N36" s="112"/>
      <c r="O36" s="8">
        <f t="shared" si="2"/>
        <v>0</v>
      </c>
      <c r="P36" s="141"/>
      <c r="Q36" s="140"/>
      <c r="R36" s="141"/>
    </row>
    <row r="37" spans="1:18" s="110" customFormat="1">
      <c r="A37" s="142">
        <v>6</v>
      </c>
      <c r="B37" s="154" t="s">
        <v>140</v>
      </c>
      <c r="C37" s="154" t="s">
        <v>262</v>
      </c>
      <c r="D37" s="235" t="s">
        <v>126</v>
      </c>
      <c r="E37" s="151">
        <v>12</v>
      </c>
      <c r="F37" s="151">
        <f>H37+J37+R37</f>
        <v>1.7923694796</v>
      </c>
      <c r="G37" s="153"/>
      <c r="H37" s="141">
        <f>G37*$P$8/1000</f>
        <v>0</v>
      </c>
      <c r="I37" s="176"/>
      <c r="J37" s="141">
        <f>I37*$P$9/1000</f>
        <v>0</v>
      </c>
      <c r="K37" s="6" t="s">
        <v>128</v>
      </c>
      <c r="L37" s="6" t="s">
        <v>103</v>
      </c>
      <c r="M37" s="6">
        <v>1</v>
      </c>
      <c r="N37" s="112">
        <v>1.583</v>
      </c>
      <c r="O37" s="8">
        <f t="shared" si="2"/>
        <v>1.583</v>
      </c>
      <c r="P37" s="141">
        <f>E37*F37</f>
        <v>21.508433755200002</v>
      </c>
      <c r="Q37" s="138">
        <f>SUM(O37:O40)</f>
        <v>1.583</v>
      </c>
      <c r="R37" s="141">
        <f>Q37*1.02*1.05*$R$14</f>
        <v>1.7923694796</v>
      </c>
    </row>
    <row r="38" spans="1:18" s="110" customFormat="1">
      <c r="A38" s="142"/>
      <c r="B38" s="154"/>
      <c r="C38" s="154"/>
      <c r="D38" s="235"/>
      <c r="E38" s="151"/>
      <c r="F38" s="151"/>
      <c r="G38" s="153"/>
      <c r="H38" s="141"/>
      <c r="I38" s="176"/>
      <c r="J38" s="141"/>
      <c r="K38" s="6"/>
      <c r="L38" s="6"/>
      <c r="M38" s="6"/>
      <c r="N38" s="112"/>
      <c r="O38" s="8">
        <f t="shared" si="2"/>
        <v>0</v>
      </c>
      <c r="P38" s="141"/>
      <c r="Q38" s="139"/>
      <c r="R38" s="141"/>
    </row>
    <row r="39" spans="1:18" s="110" customFormat="1">
      <c r="A39" s="142"/>
      <c r="B39" s="154"/>
      <c r="C39" s="154"/>
      <c r="D39" s="235"/>
      <c r="E39" s="151"/>
      <c r="F39" s="151"/>
      <c r="G39" s="153"/>
      <c r="H39" s="141"/>
      <c r="I39" s="176"/>
      <c r="J39" s="141"/>
      <c r="K39" s="6"/>
      <c r="L39" s="6"/>
      <c r="M39" s="52"/>
      <c r="N39" s="112"/>
      <c r="O39" s="8">
        <f t="shared" si="2"/>
        <v>0</v>
      </c>
      <c r="P39" s="141"/>
      <c r="Q39" s="139"/>
      <c r="R39" s="141"/>
    </row>
    <row r="40" spans="1:18" s="110" customFormat="1">
      <c r="A40" s="142"/>
      <c r="B40" s="154"/>
      <c r="C40" s="154"/>
      <c r="D40" s="235"/>
      <c r="E40" s="151"/>
      <c r="F40" s="151"/>
      <c r="G40" s="153"/>
      <c r="H40" s="141"/>
      <c r="I40" s="176"/>
      <c r="J40" s="141"/>
      <c r="K40" s="6"/>
      <c r="L40" s="6"/>
      <c r="M40" s="6"/>
      <c r="N40" s="112"/>
      <c r="O40" s="8">
        <f t="shared" si="2"/>
        <v>0</v>
      </c>
      <c r="P40" s="141"/>
      <c r="Q40" s="140"/>
      <c r="R40" s="141"/>
    </row>
    <row r="41" spans="1:18" s="110" customFormat="1">
      <c r="A41" s="142">
        <v>7</v>
      </c>
      <c r="B41" s="154" t="s">
        <v>263</v>
      </c>
      <c r="C41" s="154" t="s">
        <v>264</v>
      </c>
      <c r="D41" s="235" t="s">
        <v>109</v>
      </c>
      <c r="E41" s="151">
        <v>400</v>
      </c>
      <c r="F41" s="151">
        <f>H41+J41+R41</f>
        <v>0.46707430200000005</v>
      </c>
      <c r="G41" s="169">
        <v>9.4600000000000004E-2</v>
      </c>
      <c r="H41" s="141">
        <f>G41*$P$8/1000</f>
        <v>0.19596673800000003</v>
      </c>
      <c r="I41" s="169">
        <v>7.4999999999999997E-3</v>
      </c>
      <c r="J41" s="141">
        <f>I41*$P$9/1000</f>
        <v>2.2010099999999998E-2</v>
      </c>
      <c r="K41" s="6" t="s">
        <v>165</v>
      </c>
      <c r="L41" s="95" t="s">
        <v>109</v>
      </c>
      <c r="M41" s="6">
        <v>1</v>
      </c>
      <c r="N41" s="95">
        <v>0.22</v>
      </c>
      <c r="O41" s="8">
        <f t="shared" si="2"/>
        <v>0.22</v>
      </c>
      <c r="P41" s="141">
        <f>E41*F41</f>
        <v>186.82972080000002</v>
      </c>
      <c r="Q41" s="138">
        <f>SUM(O41:O44)</f>
        <v>0.22</v>
      </c>
      <c r="R41" s="141">
        <f>Q41*1.02*1.05*$R$14</f>
        <v>0.24909746400000002</v>
      </c>
    </row>
    <row r="42" spans="1:18" s="110" customFormat="1">
      <c r="A42" s="142"/>
      <c r="B42" s="154"/>
      <c r="C42" s="154"/>
      <c r="D42" s="235"/>
      <c r="E42" s="151"/>
      <c r="F42" s="151"/>
      <c r="G42" s="169"/>
      <c r="H42" s="141"/>
      <c r="I42" s="169"/>
      <c r="J42" s="141"/>
      <c r="K42" s="6"/>
      <c r="L42" s="6"/>
      <c r="M42" s="6"/>
      <c r="N42" s="112"/>
      <c r="O42" s="8">
        <f t="shared" si="2"/>
        <v>0</v>
      </c>
      <c r="P42" s="141"/>
      <c r="Q42" s="139"/>
      <c r="R42" s="141"/>
    </row>
    <row r="43" spans="1:18" s="110" customFormat="1">
      <c r="A43" s="142"/>
      <c r="B43" s="154"/>
      <c r="C43" s="154"/>
      <c r="D43" s="235"/>
      <c r="E43" s="151"/>
      <c r="F43" s="151"/>
      <c r="G43" s="169"/>
      <c r="H43" s="141"/>
      <c r="I43" s="169"/>
      <c r="J43" s="141"/>
      <c r="K43" s="6"/>
      <c r="L43" s="6"/>
      <c r="M43" s="52"/>
      <c r="N43" s="112"/>
      <c r="O43" s="8">
        <f t="shared" si="2"/>
        <v>0</v>
      </c>
      <c r="P43" s="141"/>
      <c r="Q43" s="139"/>
      <c r="R43" s="141"/>
    </row>
    <row r="44" spans="1:18" s="110" customFormat="1">
      <c r="A44" s="142"/>
      <c r="B44" s="154"/>
      <c r="C44" s="154"/>
      <c r="D44" s="235"/>
      <c r="E44" s="151"/>
      <c r="F44" s="151"/>
      <c r="G44" s="169"/>
      <c r="H44" s="141"/>
      <c r="I44" s="169"/>
      <c r="J44" s="141"/>
      <c r="K44" s="6"/>
      <c r="L44" s="6"/>
      <c r="M44" s="6"/>
      <c r="N44" s="112"/>
      <c r="O44" s="8">
        <f t="shared" si="2"/>
        <v>0</v>
      </c>
      <c r="P44" s="141"/>
      <c r="Q44" s="140"/>
      <c r="R44" s="141"/>
    </row>
    <row r="45" spans="1:18" s="110" customFormat="1">
      <c r="A45" s="142">
        <v>8</v>
      </c>
      <c r="B45" s="154" t="s">
        <v>227</v>
      </c>
      <c r="C45" s="161" t="s">
        <v>316</v>
      </c>
      <c r="D45" s="142" t="s">
        <v>109</v>
      </c>
      <c r="E45" s="210">
        <v>400</v>
      </c>
      <c r="F45" s="151">
        <f>H45+J45+R45</f>
        <v>0.387962829216</v>
      </c>
      <c r="G45" s="153">
        <v>5.2999999999999999E-2</v>
      </c>
      <c r="H45" s="141">
        <f>G45*$P$8/1000</f>
        <v>0.10979109000000001</v>
      </c>
      <c r="I45" s="169">
        <v>2.7000000000000001E-3</v>
      </c>
      <c r="J45" s="141">
        <f>I45*$P$9/1000</f>
        <v>7.9236359999999995E-3</v>
      </c>
      <c r="K45" s="6" t="s">
        <v>317</v>
      </c>
      <c r="L45" s="6" t="s">
        <v>109</v>
      </c>
      <c r="M45" s="6">
        <v>1.02</v>
      </c>
      <c r="N45" s="95">
        <v>0.23400000000000001</v>
      </c>
      <c r="O45" s="8">
        <f t="shared" si="2"/>
        <v>0.23868000000000003</v>
      </c>
      <c r="P45" s="141">
        <f>E45*F45</f>
        <v>155.18513168640001</v>
      </c>
      <c r="Q45" s="138">
        <f>SUM(O45:O48)</f>
        <v>0.23868000000000003</v>
      </c>
      <c r="R45" s="141">
        <f>Q45*1.02*1.05*$R$14</f>
        <v>0.27024810321600001</v>
      </c>
    </row>
    <row r="46" spans="1:18" s="110" customFormat="1">
      <c r="A46" s="142"/>
      <c r="B46" s="154"/>
      <c r="C46" s="161"/>
      <c r="D46" s="142"/>
      <c r="E46" s="211"/>
      <c r="F46" s="151"/>
      <c r="G46" s="153"/>
      <c r="H46" s="141"/>
      <c r="I46" s="169"/>
      <c r="J46" s="141"/>
      <c r="K46" s="6"/>
      <c r="L46" s="6"/>
      <c r="M46" s="6"/>
      <c r="N46" s="112"/>
      <c r="O46" s="8">
        <f t="shared" si="2"/>
        <v>0</v>
      </c>
      <c r="P46" s="141"/>
      <c r="Q46" s="139"/>
      <c r="R46" s="141"/>
    </row>
    <row r="47" spans="1:18" s="110" customFormat="1">
      <c r="A47" s="142"/>
      <c r="B47" s="154"/>
      <c r="C47" s="161"/>
      <c r="D47" s="142"/>
      <c r="E47" s="211"/>
      <c r="F47" s="151"/>
      <c r="G47" s="153"/>
      <c r="H47" s="141"/>
      <c r="I47" s="169"/>
      <c r="J47" s="141"/>
      <c r="K47" s="6"/>
      <c r="L47" s="6"/>
      <c r="M47" s="52"/>
      <c r="N47" s="112"/>
      <c r="O47" s="8">
        <f t="shared" si="2"/>
        <v>0</v>
      </c>
      <c r="P47" s="141"/>
      <c r="Q47" s="139"/>
      <c r="R47" s="141"/>
    </row>
    <row r="48" spans="1:18" s="110" customFormat="1">
      <c r="A48" s="142"/>
      <c r="B48" s="154"/>
      <c r="C48" s="161"/>
      <c r="D48" s="142"/>
      <c r="E48" s="212"/>
      <c r="F48" s="151"/>
      <c r="G48" s="153"/>
      <c r="H48" s="141"/>
      <c r="I48" s="169"/>
      <c r="J48" s="141"/>
      <c r="K48" s="6"/>
      <c r="L48" s="6"/>
      <c r="M48" s="6"/>
      <c r="N48" s="112"/>
      <c r="O48" s="8">
        <f t="shared" si="2"/>
        <v>0</v>
      </c>
      <c r="P48" s="141"/>
      <c r="Q48" s="140"/>
      <c r="R48" s="141"/>
    </row>
    <row r="49" spans="1:18" s="110" customFormat="1">
      <c r="A49" s="142">
        <v>9</v>
      </c>
      <c r="B49" s="233" t="s">
        <v>107</v>
      </c>
      <c r="C49" s="154" t="s">
        <v>265</v>
      </c>
      <c r="D49" s="235" t="s">
        <v>103</v>
      </c>
      <c r="E49" s="151">
        <v>48</v>
      </c>
      <c r="F49" s="151">
        <f>H49+J49+R49</f>
        <v>1.1641998600000001</v>
      </c>
      <c r="G49" s="153">
        <v>0.56200000000000006</v>
      </c>
      <c r="H49" s="141">
        <f>G49*$P$8/1000</f>
        <v>1.1641998600000001</v>
      </c>
      <c r="I49" s="175"/>
      <c r="J49" s="141">
        <f>I49*$P$9/1000</f>
        <v>0</v>
      </c>
      <c r="K49" s="6"/>
      <c r="L49" s="6"/>
      <c r="M49" s="6"/>
      <c r="N49" s="112"/>
      <c r="O49" s="8">
        <f t="shared" si="2"/>
        <v>0</v>
      </c>
      <c r="P49" s="141">
        <f>E49*F49</f>
        <v>55.881593280000004</v>
      </c>
      <c r="Q49" s="138">
        <f>SUM(O49:O52)</f>
        <v>0</v>
      </c>
      <c r="R49" s="141">
        <f>Q49*1.02*1.05*$R$14</f>
        <v>0</v>
      </c>
    </row>
    <row r="50" spans="1:18" s="110" customFormat="1">
      <c r="A50" s="142"/>
      <c r="B50" s="233"/>
      <c r="C50" s="154"/>
      <c r="D50" s="235"/>
      <c r="E50" s="151"/>
      <c r="F50" s="151"/>
      <c r="G50" s="153"/>
      <c r="H50" s="141"/>
      <c r="I50" s="175"/>
      <c r="J50" s="141"/>
      <c r="K50" s="6"/>
      <c r="L50" s="6"/>
      <c r="M50" s="6"/>
      <c r="N50" s="112"/>
      <c r="O50" s="8">
        <f t="shared" si="2"/>
        <v>0</v>
      </c>
      <c r="P50" s="141"/>
      <c r="Q50" s="139"/>
      <c r="R50" s="141"/>
    </row>
    <row r="51" spans="1:18" s="110" customFormat="1">
      <c r="A51" s="142"/>
      <c r="B51" s="233"/>
      <c r="C51" s="154"/>
      <c r="D51" s="235"/>
      <c r="E51" s="151"/>
      <c r="F51" s="151"/>
      <c r="G51" s="153"/>
      <c r="H51" s="141"/>
      <c r="I51" s="175"/>
      <c r="J51" s="141"/>
      <c r="K51" s="6"/>
      <c r="L51" s="6"/>
      <c r="M51" s="52"/>
      <c r="N51" s="112"/>
      <c r="O51" s="8">
        <f t="shared" si="2"/>
        <v>0</v>
      </c>
      <c r="P51" s="141"/>
      <c r="Q51" s="139"/>
      <c r="R51" s="141"/>
    </row>
    <row r="52" spans="1:18" s="110" customFormat="1">
      <c r="A52" s="142"/>
      <c r="B52" s="233"/>
      <c r="C52" s="154"/>
      <c r="D52" s="235"/>
      <c r="E52" s="151"/>
      <c r="F52" s="151"/>
      <c r="G52" s="153"/>
      <c r="H52" s="141"/>
      <c r="I52" s="175"/>
      <c r="J52" s="141"/>
      <c r="K52" s="6"/>
      <c r="L52" s="6"/>
      <c r="M52" s="6"/>
      <c r="N52" s="112"/>
      <c r="O52" s="8">
        <f t="shared" si="2"/>
        <v>0</v>
      </c>
      <c r="P52" s="141"/>
      <c r="Q52" s="140"/>
      <c r="R52" s="141"/>
    </row>
    <row r="53" spans="1:18" s="110" customFormat="1">
      <c r="A53" s="142">
        <v>10</v>
      </c>
      <c r="B53" s="154" t="s">
        <v>266</v>
      </c>
      <c r="C53" s="154" t="s">
        <v>267</v>
      </c>
      <c r="D53" s="142" t="s">
        <v>105</v>
      </c>
      <c r="E53" s="151">
        <v>41.1</v>
      </c>
      <c r="F53" s="151">
        <f>H53+J53+R53</f>
        <v>3.469824</v>
      </c>
      <c r="G53" s="153">
        <v>0.4</v>
      </c>
      <c r="H53" s="141">
        <f>G53*$P$8/1000</f>
        <v>0.82861200000000013</v>
      </c>
      <c r="I53" s="176">
        <v>0.9</v>
      </c>
      <c r="J53" s="141">
        <f>I53*$P$9/1000</f>
        <v>2.6412119999999999</v>
      </c>
      <c r="K53" s="6"/>
      <c r="L53" s="6"/>
      <c r="M53" s="6"/>
      <c r="N53" s="112"/>
      <c r="O53" s="8">
        <f t="shared" si="2"/>
        <v>0</v>
      </c>
      <c r="P53" s="141">
        <f>E53*F53</f>
        <v>142.60976640000001</v>
      </c>
      <c r="Q53" s="138">
        <f>SUM(O53:O56)</f>
        <v>0</v>
      </c>
      <c r="R53" s="141">
        <f>Q53*1.02*1.05*$R$14</f>
        <v>0</v>
      </c>
    </row>
    <row r="54" spans="1:18" s="110" customFormat="1">
      <c r="A54" s="142"/>
      <c r="B54" s="154"/>
      <c r="C54" s="154"/>
      <c r="D54" s="142"/>
      <c r="E54" s="151"/>
      <c r="F54" s="151"/>
      <c r="G54" s="153"/>
      <c r="H54" s="141"/>
      <c r="I54" s="176"/>
      <c r="J54" s="141"/>
      <c r="K54" s="6"/>
      <c r="L54" s="6"/>
      <c r="M54" s="6"/>
      <c r="N54" s="112"/>
      <c r="O54" s="8">
        <f t="shared" si="2"/>
        <v>0</v>
      </c>
      <c r="P54" s="141"/>
      <c r="Q54" s="139"/>
      <c r="R54" s="141"/>
    </row>
    <row r="55" spans="1:18" s="110" customFormat="1">
      <c r="A55" s="142"/>
      <c r="B55" s="154"/>
      <c r="C55" s="154"/>
      <c r="D55" s="142"/>
      <c r="E55" s="151"/>
      <c r="F55" s="151"/>
      <c r="G55" s="153"/>
      <c r="H55" s="141"/>
      <c r="I55" s="176"/>
      <c r="J55" s="141"/>
      <c r="K55" s="6"/>
      <c r="L55" s="6"/>
      <c r="M55" s="52"/>
      <c r="N55" s="112"/>
      <c r="O55" s="8">
        <f t="shared" si="2"/>
        <v>0</v>
      </c>
      <c r="P55" s="141"/>
      <c r="Q55" s="139"/>
      <c r="R55" s="141"/>
    </row>
    <row r="56" spans="1:18" s="110" customFormat="1">
      <c r="A56" s="142"/>
      <c r="B56" s="154"/>
      <c r="C56" s="154"/>
      <c r="D56" s="142"/>
      <c r="E56" s="151"/>
      <c r="F56" s="151"/>
      <c r="G56" s="153"/>
      <c r="H56" s="141"/>
      <c r="I56" s="176"/>
      <c r="J56" s="141"/>
      <c r="K56" s="6"/>
      <c r="L56" s="6"/>
      <c r="M56" s="6"/>
      <c r="N56" s="112"/>
      <c r="O56" s="8">
        <f t="shared" si="2"/>
        <v>0</v>
      </c>
      <c r="P56" s="141"/>
      <c r="Q56" s="140"/>
      <c r="R56" s="141"/>
    </row>
    <row r="57" spans="1:18" s="110" customFormat="1" ht="12.75" customHeight="1">
      <c r="A57" s="142">
        <v>11</v>
      </c>
      <c r="B57" s="154" t="s">
        <v>235</v>
      </c>
      <c r="C57" s="154" t="s">
        <v>268</v>
      </c>
      <c r="D57" s="142" t="s">
        <v>131</v>
      </c>
      <c r="E57" s="151">
        <v>27.5</v>
      </c>
      <c r="F57" s="151">
        <f>H57+J57+R57</f>
        <v>1.1683322111600001</v>
      </c>
      <c r="G57" s="169">
        <v>1.7399999999999999E-2</v>
      </c>
      <c r="H57" s="141">
        <f>G57*$P$8/1000</f>
        <v>3.6044622000000005E-2</v>
      </c>
      <c r="I57" s="209">
        <v>0.12759999999999999</v>
      </c>
      <c r="J57" s="141">
        <f>I57*$P$9/1000</f>
        <v>0.37446516799999996</v>
      </c>
      <c r="K57" s="76" t="s">
        <v>237</v>
      </c>
      <c r="L57" s="79" t="s">
        <v>103</v>
      </c>
      <c r="M57" s="113">
        <v>1.4999999999999999E-2</v>
      </c>
      <c r="N57" s="112">
        <v>4</v>
      </c>
      <c r="O57" s="8">
        <f t="shared" si="2"/>
        <v>0.06</v>
      </c>
      <c r="P57" s="141">
        <f>E57*F57</f>
        <v>32.129135806900003</v>
      </c>
      <c r="Q57" s="138">
        <f>SUM(O57:O60)</f>
        <v>0.66930000000000001</v>
      </c>
      <c r="R57" s="141">
        <f>Q57*1.02*1.05*$R$14</f>
        <v>0.75782242115999998</v>
      </c>
    </row>
    <row r="58" spans="1:18" s="110" customFormat="1">
      <c r="A58" s="142"/>
      <c r="B58" s="154"/>
      <c r="C58" s="154"/>
      <c r="D58" s="142"/>
      <c r="E58" s="151"/>
      <c r="F58" s="151"/>
      <c r="G58" s="169"/>
      <c r="H58" s="141"/>
      <c r="I58" s="209"/>
      <c r="J58" s="141"/>
      <c r="K58" s="75" t="s">
        <v>238</v>
      </c>
      <c r="L58" s="79" t="s">
        <v>103</v>
      </c>
      <c r="M58" s="6">
        <v>0.1512</v>
      </c>
      <c r="N58" s="112">
        <v>4</v>
      </c>
      <c r="O58" s="8">
        <f t="shared" si="2"/>
        <v>0.6048</v>
      </c>
      <c r="P58" s="141"/>
      <c r="Q58" s="139"/>
      <c r="R58" s="141"/>
    </row>
    <row r="59" spans="1:18" s="110" customFormat="1">
      <c r="A59" s="142"/>
      <c r="B59" s="154"/>
      <c r="C59" s="154"/>
      <c r="D59" s="142"/>
      <c r="E59" s="151"/>
      <c r="F59" s="151"/>
      <c r="G59" s="169"/>
      <c r="H59" s="141"/>
      <c r="I59" s="209"/>
      <c r="J59" s="141"/>
      <c r="K59" s="78" t="s">
        <v>239</v>
      </c>
      <c r="L59" s="79" t="s">
        <v>103</v>
      </c>
      <c r="M59" s="52">
        <v>0.03</v>
      </c>
      <c r="N59" s="112">
        <v>0.15</v>
      </c>
      <c r="O59" s="8">
        <f t="shared" si="2"/>
        <v>4.4999999999999997E-3</v>
      </c>
      <c r="P59" s="141"/>
      <c r="Q59" s="139"/>
      <c r="R59" s="141"/>
    </row>
    <row r="60" spans="1:18" s="110" customFormat="1">
      <c r="A60" s="142"/>
      <c r="B60" s="154"/>
      <c r="C60" s="154"/>
      <c r="D60" s="142"/>
      <c r="E60" s="151"/>
      <c r="F60" s="151"/>
      <c r="G60" s="169"/>
      <c r="H60" s="141"/>
      <c r="I60" s="209"/>
      <c r="J60" s="141"/>
      <c r="K60" s="6"/>
      <c r="L60" s="6"/>
      <c r="M60" s="6"/>
      <c r="N60" s="112"/>
      <c r="O60" s="8">
        <f t="shared" si="2"/>
        <v>0</v>
      </c>
      <c r="P60" s="141"/>
      <c r="Q60" s="140"/>
      <c r="R60" s="141"/>
    </row>
    <row r="61" spans="1:18" s="110" customFormat="1" ht="12.75" customHeight="1">
      <c r="A61" s="142">
        <v>12</v>
      </c>
      <c r="B61" s="154" t="s">
        <v>269</v>
      </c>
      <c r="C61" s="154" t="s">
        <v>271</v>
      </c>
      <c r="D61" s="142" t="s">
        <v>131</v>
      </c>
      <c r="E61" s="151">
        <v>27.5</v>
      </c>
      <c r="F61" s="151">
        <f>H61+J61+R61</f>
        <v>3.7068120745247999</v>
      </c>
      <c r="G61" s="153">
        <v>2.0799999999999999E-2</v>
      </c>
      <c r="H61" s="141">
        <f>G61*$P$8/1000</f>
        <v>4.3087824000000004E-2</v>
      </c>
      <c r="I61" s="169">
        <v>4.7399999999999998E-2</v>
      </c>
      <c r="J61" s="141">
        <f>I61*$P$9/1000</f>
        <v>0.13910383199999998</v>
      </c>
      <c r="K61" s="100" t="s">
        <v>270</v>
      </c>
      <c r="L61" s="101" t="s">
        <v>105</v>
      </c>
      <c r="M61" s="113">
        <v>9.74E-2</v>
      </c>
      <c r="N61" s="112">
        <v>31.96</v>
      </c>
      <c r="O61" s="8">
        <f t="shared" si="2"/>
        <v>3.1129039999999999</v>
      </c>
      <c r="P61" s="141">
        <f>E61*F61</f>
        <v>101.937332049432</v>
      </c>
      <c r="Q61" s="138">
        <f>SUM(O61:O64)</f>
        <v>3.1129039999999999</v>
      </c>
      <c r="R61" s="141">
        <f>Q61*1.02*1.05*$R$14</f>
        <v>3.5246204185247998</v>
      </c>
    </row>
    <row r="62" spans="1:18" s="110" customFormat="1">
      <c r="A62" s="142"/>
      <c r="B62" s="154"/>
      <c r="C62" s="154"/>
      <c r="D62" s="142"/>
      <c r="E62" s="151"/>
      <c r="F62" s="151"/>
      <c r="G62" s="153"/>
      <c r="H62" s="141"/>
      <c r="I62" s="169"/>
      <c r="J62" s="141"/>
      <c r="K62" s="6"/>
      <c r="L62" s="6"/>
      <c r="M62" s="6"/>
      <c r="N62" s="112"/>
      <c r="O62" s="8">
        <f t="shared" si="2"/>
        <v>0</v>
      </c>
      <c r="P62" s="141"/>
      <c r="Q62" s="139"/>
      <c r="R62" s="141"/>
    </row>
    <row r="63" spans="1:18" s="110" customFormat="1">
      <c r="A63" s="142"/>
      <c r="B63" s="154"/>
      <c r="C63" s="154"/>
      <c r="D63" s="142"/>
      <c r="E63" s="151"/>
      <c r="F63" s="151"/>
      <c r="G63" s="153"/>
      <c r="H63" s="141"/>
      <c r="I63" s="169"/>
      <c r="J63" s="141"/>
      <c r="K63" s="6"/>
      <c r="L63" s="6"/>
      <c r="M63" s="52"/>
      <c r="N63" s="112"/>
      <c r="O63" s="8">
        <f t="shared" si="2"/>
        <v>0</v>
      </c>
      <c r="P63" s="141"/>
      <c r="Q63" s="139"/>
      <c r="R63" s="141"/>
    </row>
    <row r="64" spans="1:18" s="110" customFormat="1">
      <c r="A64" s="142"/>
      <c r="B64" s="154"/>
      <c r="C64" s="154"/>
      <c r="D64" s="142"/>
      <c r="E64" s="151"/>
      <c r="F64" s="151"/>
      <c r="G64" s="153"/>
      <c r="H64" s="141"/>
      <c r="I64" s="169"/>
      <c r="J64" s="141"/>
      <c r="K64" s="6"/>
      <c r="L64" s="6"/>
      <c r="M64" s="6"/>
      <c r="N64" s="112"/>
      <c r="O64" s="8">
        <f t="shared" si="2"/>
        <v>0</v>
      </c>
      <c r="P64" s="141"/>
      <c r="Q64" s="140"/>
      <c r="R64" s="141"/>
    </row>
    <row r="65" spans="1:18" s="110" customFormat="1">
      <c r="A65" s="142">
        <v>13</v>
      </c>
      <c r="B65" s="157" t="s">
        <v>273</v>
      </c>
      <c r="C65" s="154" t="s">
        <v>272</v>
      </c>
      <c r="D65" s="142" t="s">
        <v>131</v>
      </c>
      <c r="E65" s="151">
        <v>9</v>
      </c>
      <c r="F65" s="151">
        <f>H65+J65+R65</f>
        <v>0.81863256634800008</v>
      </c>
      <c r="G65" s="153">
        <v>0.21199999999999999</v>
      </c>
      <c r="H65" s="141">
        <f>G65*$P$8/1000</f>
        <v>0.43916436000000003</v>
      </c>
      <c r="I65" s="153">
        <v>0.129</v>
      </c>
      <c r="J65" s="141">
        <f>I65*$P$9/1000</f>
        <v>0.37857372</v>
      </c>
      <c r="K65" s="6" t="s">
        <v>128</v>
      </c>
      <c r="L65" s="79" t="s">
        <v>103</v>
      </c>
      <c r="M65" s="52">
        <v>5.0000000000000001E-4</v>
      </c>
      <c r="N65" s="95">
        <v>1.58</v>
      </c>
      <c r="O65" s="8">
        <f t="shared" ref="O65:O68" si="3">M65*N65</f>
        <v>7.9000000000000001E-4</v>
      </c>
      <c r="P65" s="141">
        <f>E65*F65</f>
        <v>7.3676930971320012</v>
      </c>
      <c r="Q65" s="138">
        <f>SUM(O65:O68)</f>
        <v>7.9000000000000001E-4</v>
      </c>
      <c r="R65" s="141">
        <f>Q65*1.02*1.05*$R$14</f>
        <v>8.9448634800000002E-4</v>
      </c>
    </row>
    <row r="66" spans="1:18" s="110" customFormat="1">
      <c r="A66" s="142"/>
      <c r="B66" s="143"/>
      <c r="C66" s="154"/>
      <c r="D66" s="142"/>
      <c r="E66" s="151"/>
      <c r="F66" s="151"/>
      <c r="G66" s="153"/>
      <c r="H66" s="141"/>
      <c r="I66" s="153"/>
      <c r="J66" s="141"/>
      <c r="K66" s="6"/>
      <c r="L66" s="6"/>
      <c r="M66" s="6"/>
      <c r="N66" s="112"/>
      <c r="O66" s="8">
        <f t="shared" si="3"/>
        <v>0</v>
      </c>
      <c r="P66" s="141"/>
      <c r="Q66" s="139"/>
      <c r="R66" s="141"/>
    </row>
    <row r="67" spans="1:18" s="110" customFormat="1">
      <c r="A67" s="142"/>
      <c r="B67" s="143"/>
      <c r="C67" s="154"/>
      <c r="D67" s="142"/>
      <c r="E67" s="151"/>
      <c r="F67" s="151"/>
      <c r="G67" s="153"/>
      <c r="H67" s="141"/>
      <c r="I67" s="153"/>
      <c r="J67" s="141"/>
      <c r="K67" s="6"/>
      <c r="L67" s="6"/>
      <c r="M67" s="52"/>
      <c r="N67" s="112"/>
      <c r="O67" s="8">
        <f t="shared" si="3"/>
        <v>0</v>
      </c>
      <c r="P67" s="141"/>
      <c r="Q67" s="139"/>
      <c r="R67" s="141"/>
    </row>
    <row r="68" spans="1:18" s="110" customFormat="1">
      <c r="A68" s="142"/>
      <c r="B68" s="144"/>
      <c r="C68" s="154"/>
      <c r="D68" s="142"/>
      <c r="E68" s="151"/>
      <c r="F68" s="151"/>
      <c r="G68" s="153"/>
      <c r="H68" s="141"/>
      <c r="I68" s="153"/>
      <c r="J68" s="141"/>
      <c r="K68" s="6"/>
      <c r="L68" s="6"/>
      <c r="M68" s="6"/>
      <c r="N68" s="112"/>
      <c r="O68" s="8">
        <f t="shared" si="3"/>
        <v>0</v>
      </c>
      <c r="P68" s="141"/>
      <c r="Q68" s="140"/>
      <c r="R68" s="141"/>
    </row>
    <row r="69" spans="1:18">
      <c r="A69" s="142">
        <v>14</v>
      </c>
      <c r="B69" s="233" t="s">
        <v>226</v>
      </c>
      <c r="C69" s="234" t="s">
        <v>225</v>
      </c>
      <c r="D69" s="142" t="s">
        <v>112</v>
      </c>
      <c r="E69" s="165">
        <v>12</v>
      </c>
      <c r="F69" s="151">
        <f>H69+J69+R69</f>
        <v>116.16271589199999</v>
      </c>
      <c r="G69" s="153">
        <v>14.61</v>
      </c>
      <c r="H69" s="141">
        <f>G69*$P$8/1000</f>
        <v>30.265053300000002</v>
      </c>
      <c r="I69" s="153">
        <v>9.6470000000000002</v>
      </c>
      <c r="J69" s="141">
        <f>I69*$P$9/1000</f>
        <v>28.310857959999996</v>
      </c>
      <c r="K69" s="6" t="s">
        <v>136</v>
      </c>
      <c r="L69" s="6" t="s">
        <v>112</v>
      </c>
      <c r="M69" s="6">
        <v>1</v>
      </c>
      <c r="N69" s="65">
        <v>50.86</v>
      </c>
      <c r="O69" s="8">
        <f>M69*N69</f>
        <v>50.86</v>
      </c>
      <c r="P69" s="141">
        <f>E69*F69</f>
        <v>1393.9525907039999</v>
      </c>
      <c r="Q69" s="138">
        <f>SUM(O69:O72)</f>
        <v>50.86</v>
      </c>
      <c r="R69" s="141">
        <f>Q69*1.02*1.05*$R$14</f>
        <v>57.586804631999996</v>
      </c>
    </row>
    <row r="70" spans="1:18">
      <c r="A70" s="142"/>
      <c r="B70" s="233"/>
      <c r="C70" s="234"/>
      <c r="D70" s="142"/>
      <c r="E70" s="165"/>
      <c r="F70" s="151"/>
      <c r="G70" s="153"/>
      <c r="H70" s="141"/>
      <c r="I70" s="153"/>
      <c r="J70" s="141"/>
      <c r="K70" s="6"/>
      <c r="L70" s="6"/>
      <c r="M70" s="6"/>
      <c r="N70" s="65"/>
      <c r="O70" s="8">
        <f t="shared" ref="O70:O112" si="4">M70*N70</f>
        <v>0</v>
      </c>
      <c r="P70" s="141"/>
      <c r="Q70" s="139"/>
      <c r="R70" s="141"/>
    </row>
    <row r="71" spans="1:18">
      <c r="A71" s="142"/>
      <c r="B71" s="233"/>
      <c r="C71" s="234"/>
      <c r="D71" s="142"/>
      <c r="E71" s="165"/>
      <c r="F71" s="151"/>
      <c r="G71" s="153"/>
      <c r="H71" s="141"/>
      <c r="I71" s="153"/>
      <c r="J71" s="141"/>
      <c r="K71" s="6"/>
      <c r="L71" s="6"/>
      <c r="M71" s="52"/>
      <c r="N71" s="65"/>
      <c r="O71" s="8">
        <f t="shared" si="4"/>
        <v>0</v>
      </c>
      <c r="P71" s="141"/>
      <c r="Q71" s="139"/>
      <c r="R71" s="141"/>
    </row>
    <row r="72" spans="1:18" ht="12.75" customHeight="1">
      <c r="A72" s="142"/>
      <c r="B72" s="233"/>
      <c r="C72" s="234"/>
      <c r="D72" s="142"/>
      <c r="E72" s="165"/>
      <c r="F72" s="151"/>
      <c r="G72" s="153"/>
      <c r="H72" s="141"/>
      <c r="I72" s="153"/>
      <c r="J72" s="141"/>
      <c r="K72" s="6"/>
      <c r="L72" s="6"/>
      <c r="M72" s="6"/>
      <c r="N72" s="65"/>
      <c r="O72" s="8">
        <f t="shared" si="4"/>
        <v>0</v>
      </c>
      <c r="P72" s="141"/>
      <c r="Q72" s="140"/>
      <c r="R72" s="141"/>
    </row>
    <row r="73" spans="1:18" s="104" customFormat="1" ht="12.75" customHeight="1">
      <c r="A73" s="142">
        <v>15</v>
      </c>
      <c r="B73" s="233" t="s">
        <v>252</v>
      </c>
      <c r="C73" s="234" t="s">
        <v>251</v>
      </c>
      <c r="D73" s="142" t="s">
        <v>112</v>
      </c>
      <c r="E73" s="165">
        <v>3</v>
      </c>
      <c r="F73" s="151">
        <f>H73+J73+R73</f>
        <v>14.6181272</v>
      </c>
      <c r="G73" s="153">
        <v>3.6</v>
      </c>
      <c r="H73" s="141">
        <f>G73*$P$8/1000</f>
        <v>7.4575080000000007</v>
      </c>
      <c r="I73" s="153">
        <v>2.44</v>
      </c>
      <c r="J73" s="141">
        <f>I73*$P$9/1000</f>
        <v>7.1606191999999993</v>
      </c>
      <c r="K73" s="6"/>
      <c r="L73" s="6"/>
      <c r="M73" s="6"/>
      <c r="N73" s="112"/>
      <c r="O73" s="8">
        <f>M73*N73</f>
        <v>0</v>
      </c>
      <c r="P73" s="141">
        <f>E73*F73</f>
        <v>43.854381599999996</v>
      </c>
      <c r="Q73" s="138">
        <f>SUM(O73:O76)</f>
        <v>0</v>
      </c>
      <c r="R73" s="141">
        <f>Q73*1.02*1.05*$R$14</f>
        <v>0</v>
      </c>
    </row>
    <row r="74" spans="1:18" s="104" customFormat="1" ht="12.75" customHeight="1">
      <c r="A74" s="142"/>
      <c r="B74" s="233"/>
      <c r="C74" s="234"/>
      <c r="D74" s="142"/>
      <c r="E74" s="165"/>
      <c r="F74" s="151"/>
      <c r="G74" s="153"/>
      <c r="H74" s="141"/>
      <c r="I74" s="153"/>
      <c r="J74" s="141"/>
      <c r="K74" s="6"/>
      <c r="L74" s="6"/>
      <c r="M74" s="6"/>
      <c r="N74" s="112"/>
      <c r="O74" s="8">
        <f t="shared" ref="O74:O76" si="5">M74*N74</f>
        <v>0</v>
      </c>
      <c r="P74" s="141"/>
      <c r="Q74" s="139"/>
      <c r="R74" s="141"/>
    </row>
    <row r="75" spans="1:18" s="104" customFormat="1" ht="12.75" customHeight="1">
      <c r="A75" s="142"/>
      <c r="B75" s="233"/>
      <c r="C75" s="234"/>
      <c r="D75" s="142"/>
      <c r="E75" s="165"/>
      <c r="F75" s="151"/>
      <c r="G75" s="153"/>
      <c r="H75" s="141"/>
      <c r="I75" s="153"/>
      <c r="J75" s="141"/>
      <c r="K75" s="6"/>
      <c r="L75" s="6"/>
      <c r="M75" s="52"/>
      <c r="N75" s="112"/>
      <c r="O75" s="8">
        <f t="shared" si="5"/>
        <v>0</v>
      </c>
      <c r="P75" s="141"/>
      <c r="Q75" s="139"/>
      <c r="R75" s="141"/>
    </row>
    <row r="76" spans="1:18" s="104" customFormat="1" ht="12.75" customHeight="1">
      <c r="A76" s="142"/>
      <c r="B76" s="233"/>
      <c r="C76" s="234"/>
      <c r="D76" s="142"/>
      <c r="E76" s="165"/>
      <c r="F76" s="151"/>
      <c r="G76" s="153"/>
      <c r="H76" s="141"/>
      <c r="I76" s="153"/>
      <c r="J76" s="141"/>
      <c r="K76" s="6"/>
      <c r="L76" s="6"/>
      <c r="M76" s="6"/>
      <c r="N76" s="112"/>
      <c r="O76" s="8">
        <f t="shared" si="5"/>
        <v>0</v>
      </c>
      <c r="P76" s="141"/>
      <c r="Q76" s="140"/>
      <c r="R76" s="141"/>
    </row>
    <row r="77" spans="1:18" s="104" customFormat="1" ht="12.75" customHeight="1">
      <c r="A77" s="142">
        <v>16</v>
      </c>
      <c r="B77" s="154" t="s">
        <v>287</v>
      </c>
      <c r="C77" s="154" t="s">
        <v>288</v>
      </c>
      <c r="D77" s="142" t="s">
        <v>126</v>
      </c>
      <c r="E77" s="151">
        <v>3.63</v>
      </c>
      <c r="F77" s="151">
        <f>H77+J77+R77</f>
        <v>4.2466364999999993</v>
      </c>
      <c r="G77" s="153">
        <v>2.0499999999999998</v>
      </c>
      <c r="H77" s="141">
        <f>G77*$P$8/1000</f>
        <v>4.2466364999999993</v>
      </c>
      <c r="I77" s="153"/>
      <c r="J77" s="141">
        <f>I77*$P$9/1000</f>
        <v>0</v>
      </c>
      <c r="K77" s="6"/>
      <c r="L77" s="6"/>
      <c r="M77" s="6"/>
      <c r="N77" s="121"/>
      <c r="O77" s="8">
        <f>M77*N77</f>
        <v>0</v>
      </c>
      <c r="P77" s="141">
        <f>E77*F77</f>
        <v>15.415290494999997</v>
      </c>
      <c r="Q77" s="138">
        <f>SUM(O77:O80)</f>
        <v>0</v>
      </c>
      <c r="R77" s="141">
        <f>Q77*1.02*1.05*$R$14</f>
        <v>0</v>
      </c>
    </row>
    <row r="78" spans="1:18" s="104" customFormat="1" ht="12.75" customHeight="1">
      <c r="A78" s="142"/>
      <c r="B78" s="154"/>
      <c r="C78" s="154"/>
      <c r="D78" s="142"/>
      <c r="E78" s="151"/>
      <c r="F78" s="151"/>
      <c r="G78" s="153"/>
      <c r="H78" s="141"/>
      <c r="I78" s="153"/>
      <c r="J78" s="141"/>
      <c r="K78" s="6"/>
      <c r="L78" s="6"/>
      <c r="M78" s="6"/>
      <c r="N78" s="121"/>
      <c r="O78" s="8">
        <f t="shared" ref="O78:O80" si="6">M78*N78</f>
        <v>0</v>
      </c>
      <c r="P78" s="141"/>
      <c r="Q78" s="139"/>
      <c r="R78" s="141"/>
    </row>
    <row r="79" spans="1:18" s="104" customFormat="1" ht="12.75" customHeight="1">
      <c r="A79" s="142"/>
      <c r="B79" s="154"/>
      <c r="C79" s="154"/>
      <c r="D79" s="142"/>
      <c r="E79" s="151"/>
      <c r="F79" s="151"/>
      <c r="G79" s="153"/>
      <c r="H79" s="141"/>
      <c r="I79" s="153"/>
      <c r="J79" s="141"/>
      <c r="K79" s="6"/>
      <c r="L79" s="6"/>
      <c r="M79" s="52"/>
      <c r="N79" s="121"/>
      <c r="O79" s="8">
        <f t="shared" si="6"/>
        <v>0</v>
      </c>
      <c r="P79" s="141"/>
      <c r="Q79" s="139"/>
      <c r="R79" s="141"/>
    </row>
    <row r="80" spans="1:18" s="104" customFormat="1" ht="12.75" customHeight="1">
      <c r="A80" s="142"/>
      <c r="B80" s="154"/>
      <c r="C80" s="154"/>
      <c r="D80" s="142"/>
      <c r="E80" s="151"/>
      <c r="F80" s="151"/>
      <c r="G80" s="153"/>
      <c r="H80" s="141"/>
      <c r="I80" s="153"/>
      <c r="J80" s="141"/>
      <c r="K80" s="6"/>
      <c r="L80" s="6"/>
      <c r="M80" s="6"/>
      <c r="N80" s="121"/>
      <c r="O80" s="8">
        <f t="shared" si="6"/>
        <v>0</v>
      </c>
      <c r="P80" s="141"/>
      <c r="Q80" s="140"/>
      <c r="R80" s="141"/>
    </row>
    <row r="81" spans="1:18" s="104" customFormat="1" ht="12.75" customHeight="1">
      <c r="A81" s="142">
        <v>17</v>
      </c>
      <c r="B81" s="154" t="s">
        <v>235</v>
      </c>
      <c r="C81" s="154" t="s">
        <v>289</v>
      </c>
      <c r="D81" s="142" t="s">
        <v>131</v>
      </c>
      <c r="E81" s="165">
        <v>3</v>
      </c>
      <c r="F81" s="151">
        <f>H81+J81+R81</f>
        <v>1.0542002822000001</v>
      </c>
      <c r="G81" s="169">
        <v>1.7399999999999999E-2</v>
      </c>
      <c r="H81" s="141">
        <f>G81*$P$8/1000</f>
        <v>3.6044622000000005E-2</v>
      </c>
      <c r="I81" s="209">
        <v>0.12759999999999999</v>
      </c>
      <c r="J81" s="141">
        <f>I81*$P$9/1000</f>
        <v>0.37446516799999996</v>
      </c>
      <c r="K81" s="76" t="s">
        <v>237</v>
      </c>
      <c r="L81" s="79" t="s">
        <v>103</v>
      </c>
      <c r="M81" s="113">
        <v>1.4999999999999999E-2</v>
      </c>
      <c r="N81" s="121">
        <v>4</v>
      </c>
      <c r="O81" s="8">
        <f>M81*N81</f>
        <v>0.06</v>
      </c>
      <c r="P81" s="141">
        <f>E81*F81</f>
        <v>3.1626008466000002</v>
      </c>
      <c r="Q81" s="138">
        <f>SUM(O81:O84)</f>
        <v>0.56850000000000001</v>
      </c>
      <c r="R81" s="141">
        <f>Q81*1.02*1.05*$R$14</f>
        <v>0.64369049219999996</v>
      </c>
    </row>
    <row r="82" spans="1:18" s="104" customFormat="1" ht="12.75" customHeight="1">
      <c r="A82" s="142"/>
      <c r="B82" s="154"/>
      <c r="C82" s="154"/>
      <c r="D82" s="142"/>
      <c r="E82" s="165"/>
      <c r="F82" s="151"/>
      <c r="G82" s="169"/>
      <c r="H82" s="141"/>
      <c r="I82" s="209"/>
      <c r="J82" s="141"/>
      <c r="K82" s="75" t="s">
        <v>238</v>
      </c>
      <c r="L82" s="79" t="s">
        <v>103</v>
      </c>
      <c r="M82" s="6">
        <v>0.126</v>
      </c>
      <c r="N82" s="121">
        <v>4</v>
      </c>
      <c r="O82" s="8">
        <f t="shared" ref="O82:O84" si="7">M82*N82</f>
        <v>0.504</v>
      </c>
      <c r="P82" s="141"/>
      <c r="Q82" s="139"/>
      <c r="R82" s="141"/>
    </row>
    <row r="83" spans="1:18" s="104" customFormat="1" ht="12.75" customHeight="1">
      <c r="A83" s="142"/>
      <c r="B83" s="154"/>
      <c r="C83" s="154"/>
      <c r="D83" s="142"/>
      <c r="E83" s="165"/>
      <c r="F83" s="151"/>
      <c r="G83" s="169"/>
      <c r="H83" s="141"/>
      <c r="I83" s="209"/>
      <c r="J83" s="141"/>
      <c r="K83" s="78" t="s">
        <v>239</v>
      </c>
      <c r="L83" s="79" t="s">
        <v>103</v>
      </c>
      <c r="M83" s="71">
        <v>0.03</v>
      </c>
      <c r="N83" s="121">
        <v>0.15</v>
      </c>
      <c r="O83" s="8">
        <f t="shared" si="7"/>
        <v>4.4999999999999997E-3</v>
      </c>
      <c r="P83" s="141"/>
      <c r="Q83" s="139"/>
      <c r="R83" s="141"/>
    </row>
    <row r="84" spans="1:18" s="104" customFormat="1" ht="12.75" customHeight="1">
      <c r="A84" s="142"/>
      <c r="B84" s="154"/>
      <c r="C84" s="154"/>
      <c r="D84" s="142"/>
      <c r="E84" s="165"/>
      <c r="F84" s="151"/>
      <c r="G84" s="169"/>
      <c r="H84" s="141"/>
      <c r="I84" s="209"/>
      <c r="J84" s="141"/>
      <c r="K84" s="6"/>
      <c r="L84" s="6"/>
      <c r="M84" s="6"/>
      <c r="N84" s="121"/>
      <c r="O84" s="8">
        <f t="shared" si="7"/>
        <v>0</v>
      </c>
      <c r="P84" s="141"/>
      <c r="Q84" s="140"/>
      <c r="R84" s="141"/>
    </row>
    <row r="85" spans="1:18" s="104" customFormat="1" ht="12.75" customHeight="1">
      <c r="A85" s="142">
        <v>18</v>
      </c>
      <c r="B85" s="154" t="s">
        <v>290</v>
      </c>
      <c r="C85" s="154" t="s">
        <v>291</v>
      </c>
      <c r="D85" s="142" t="s">
        <v>103</v>
      </c>
      <c r="E85" s="151">
        <v>1.54</v>
      </c>
      <c r="F85" s="151">
        <f>H85+J85+R85</f>
        <v>36.283775586800004</v>
      </c>
      <c r="G85" s="153">
        <v>0.7</v>
      </c>
      <c r="H85" s="141">
        <f>G85*$P$8/1000</f>
        <v>1.4500710000000001</v>
      </c>
      <c r="I85" s="153">
        <v>0.28000000000000003</v>
      </c>
      <c r="J85" s="141">
        <f>I85*$P$9/1000</f>
        <v>0.82171040000000006</v>
      </c>
      <c r="K85" s="6" t="s">
        <v>298</v>
      </c>
      <c r="L85" s="6" t="s">
        <v>103</v>
      </c>
      <c r="M85" s="6">
        <v>1.02</v>
      </c>
      <c r="N85" s="120">
        <v>29.45</v>
      </c>
      <c r="O85" s="8">
        <f>M85*N85</f>
        <v>30.039000000000001</v>
      </c>
      <c r="P85" s="141">
        <f>E85*F85</f>
        <v>55.877014403672007</v>
      </c>
      <c r="Q85" s="138">
        <f>SUM(O85:O88)</f>
        <v>30.039000000000001</v>
      </c>
      <c r="R85" s="141">
        <f>Q85*1.02*1.05*$R$14</f>
        <v>34.011994186800003</v>
      </c>
    </row>
    <row r="86" spans="1:18" s="104" customFormat="1" ht="12.75" customHeight="1">
      <c r="A86" s="142"/>
      <c r="B86" s="154"/>
      <c r="C86" s="154"/>
      <c r="D86" s="142"/>
      <c r="E86" s="151"/>
      <c r="F86" s="151"/>
      <c r="G86" s="153"/>
      <c r="H86" s="141"/>
      <c r="I86" s="153"/>
      <c r="J86" s="141"/>
      <c r="K86" s="6"/>
      <c r="L86" s="6"/>
      <c r="M86" s="6"/>
      <c r="N86" s="121"/>
      <c r="O86" s="8">
        <f t="shared" ref="O86:O88" si="8">M86*N86</f>
        <v>0</v>
      </c>
      <c r="P86" s="141"/>
      <c r="Q86" s="139"/>
      <c r="R86" s="141"/>
    </row>
    <row r="87" spans="1:18" s="104" customFormat="1" ht="12.75" customHeight="1">
      <c r="A87" s="142"/>
      <c r="B87" s="154"/>
      <c r="C87" s="154"/>
      <c r="D87" s="142"/>
      <c r="E87" s="151"/>
      <c r="F87" s="151"/>
      <c r="G87" s="153"/>
      <c r="H87" s="141"/>
      <c r="I87" s="153"/>
      <c r="J87" s="141"/>
      <c r="K87" s="6"/>
      <c r="L87" s="6"/>
      <c r="M87" s="52"/>
      <c r="N87" s="121"/>
      <c r="O87" s="8">
        <f t="shared" si="8"/>
        <v>0</v>
      </c>
      <c r="P87" s="141"/>
      <c r="Q87" s="139"/>
      <c r="R87" s="141"/>
    </row>
    <row r="88" spans="1:18" s="104" customFormat="1" ht="12.75" customHeight="1">
      <c r="A88" s="142"/>
      <c r="B88" s="154"/>
      <c r="C88" s="154"/>
      <c r="D88" s="142"/>
      <c r="E88" s="151"/>
      <c r="F88" s="151"/>
      <c r="G88" s="153"/>
      <c r="H88" s="141"/>
      <c r="I88" s="153"/>
      <c r="J88" s="141"/>
      <c r="K88" s="6"/>
      <c r="L88" s="6"/>
      <c r="M88" s="6"/>
      <c r="N88" s="121"/>
      <c r="O88" s="8">
        <f t="shared" si="8"/>
        <v>0</v>
      </c>
      <c r="P88" s="141"/>
      <c r="Q88" s="140"/>
      <c r="R88" s="141"/>
    </row>
    <row r="89" spans="1:18" s="104" customFormat="1" ht="12.75" customHeight="1">
      <c r="A89" s="142">
        <v>19</v>
      </c>
      <c r="B89" s="233" t="s">
        <v>140</v>
      </c>
      <c r="C89" s="154" t="s">
        <v>292</v>
      </c>
      <c r="D89" s="142" t="s">
        <v>105</v>
      </c>
      <c r="E89" s="151">
        <v>5.2999999999999999E-2</v>
      </c>
      <c r="F89" s="151">
        <f>H89+J89+R89</f>
        <v>415.16621420399997</v>
      </c>
      <c r="G89" s="153"/>
      <c r="H89" s="141">
        <f>G89*$P$8/1000</f>
        <v>0</v>
      </c>
      <c r="I89" s="153"/>
      <c r="J89" s="141">
        <f>I89*$P$9/1000</f>
        <v>0</v>
      </c>
      <c r="K89" s="6" t="s">
        <v>299</v>
      </c>
      <c r="L89" s="120" t="s">
        <v>105</v>
      </c>
      <c r="M89" s="6">
        <v>1</v>
      </c>
      <c r="N89" s="120">
        <v>366.67</v>
      </c>
      <c r="O89" s="8">
        <f>M89*N89</f>
        <v>366.67</v>
      </c>
      <c r="P89" s="141">
        <f>E89*F89</f>
        <v>22.003809352811999</v>
      </c>
      <c r="Q89" s="138">
        <f>SUM(O89:O92)</f>
        <v>366.67</v>
      </c>
      <c r="R89" s="141">
        <f>Q89*1.02*1.05*$R$14</f>
        <v>415.16621420399997</v>
      </c>
    </row>
    <row r="90" spans="1:18" s="104" customFormat="1" ht="12.75" customHeight="1">
      <c r="A90" s="142"/>
      <c r="B90" s="233"/>
      <c r="C90" s="154"/>
      <c r="D90" s="142"/>
      <c r="E90" s="151"/>
      <c r="F90" s="151"/>
      <c r="G90" s="153"/>
      <c r="H90" s="141"/>
      <c r="I90" s="153"/>
      <c r="J90" s="141"/>
      <c r="K90" s="6"/>
      <c r="L90" s="6"/>
      <c r="M90" s="6"/>
      <c r="N90" s="121"/>
      <c r="O90" s="8">
        <f t="shared" ref="O90:O92" si="9">M90*N90</f>
        <v>0</v>
      </c>
      <c r="P90" s="141"/>
      <c r="Q90" s="139"/>
      <c r="R90" s="141"/>
    </row>
    <row r="91" spans="1:18" s="104" customFormat="1" ht="12.75" customHeight="1">
      <c r="A91" s="142"/>
      <c r="B91" s="233"/>
      <c r="C91" s="154"/>
      <c r="D91" s="142"/>
      <c r="E91" s="151"/>
      <c r="F91" s="151"/>
      <c r="G91" s="153"/>
      <c r="H91" s="141"/>
      <c r="I91" s="153"/>
      <c r="J91" s="141"/>
      <c r="K91" s="6"/>
      <c r="L91" s="6"/>
      <c r="M91" s="52"/>
      <c r="N91" s="121"/>
      <c r="O91" s="8">
        <f t="shared" si="9"/>
        <v>0</v>
      </c>
      <c r="P91" s="141"/>
      <c r="Q91" s="139"/>
      <c r="R91" s="141"/>
    </row>
    <row r="92" spans="1:18" s="104" customFormat="1" ht="12.75" customHeight="1">
      <c r="A92" s="142"/>
      <c r="B92" s="233"/>
      <c r="C92" s="154"/>
      <c r="D92" s="142"/>
      <c r="E92" s="151"/>
      <c r="F92" s="151"/>
      <c r="G92" s="153"/>
      <c r="H92" s="141"/>
      <c r="I92" s="153"/>
      <c r="J92" s="141"/>
      <c r="K92" s="6"/>
      <c r="L92" s="6"/>
      <c r="M92" s="6"/>
      <c r="N92" s="121"/>
      <c r="O92" s="8">
        <f t="shared" si="9"/>
        <v>0</v>
      </c>
      <c r="P92" s="141"/>
      <c r="Q92" s="140"/>
      <c r="R92" s="141"/>
    </row>
    <row r="93" spans="1:18" s="104" customFormat="1" ht="12.75" customHeight="1">
      <c r="A93" s="142">
        <v>20</v>
      </c>
      <c r="B93" s="154" t="s">
        <v>293</v>
      </c>
      <c r="C93" s="161" t="s">
        <v>294</v>
      </c>
      <c r="D93" s="142" t="s">
        <v>112</v>
      </c>
      <c r="E93" s="165">
        <v>3</v>
      </c>
      <c r="F93" s="151">
        <f>H93+J93+R93</f>
        <v>12.488113971999999</v>
      </c>
      <c r="G93" s="153">
        <v>2.06</v>
      </c>
      <c r="H93" s="141">
        <f>G93*$P$8/1000</f>
        <v>4.2673518000000001</v>
      </c>
      <c r="I93" s="153">
        <v>1.91</v>
      </c>
      <c r="J93" s="141">
        <f>I93*$P$9/1000</f>
        <v>5.6052387999999995</v>
      </c>
      <c r="K93" s="6" t="s">
        <v>300</v>
      </c>
      <c r="L93" s="6" t="s">
        <v>112</v>
      </c>
      <c r="M93" s="6">
        <v>1</v>
      </c>
      <c r="N93" s="120">
        <v>2.31</v>
      </c>
      <c r="O93" s="8">
        <f>M93*N93</f>
        <v>2.31</v>
      </c>
      <c r="P93" s="141">
        <f>E93*F93</f>
        <v>37.464341915999995</v>
      </c>
      <c r="Q93" s="138">
        <f>SUM(O93:O96)</f>
        <v>2.31</v>
      </c>
      <c r="R93" s="141">
        <f>Q93*1.02*1.05*$R$14</f>
        <v>2.6155233720000002</v>
      </c>
    </row>
    <row r="94" spans="1:18" s="104" customFormat="1" ht="12.75" customHeight="1">
      <c r="A94" s="142"/>
      <c r="B94" s="154"/>
      <c r="C94" s="161"/>
      <c r="D94" s="142"/>
      <c r="E94" s="165"/>
      <c r="F94" s="151"/>
      <c r="G94" s="153"/>
      <c r="H94" s="141"/>
      <c r="I94" s="153"/>
      <c r="J94" s="141"/>
      <c r="K94" s="6"/>
      <c r="L94" s="6"/>
      <c r="M94" s="6"/>
      <c r="N94" s="121"/>
      <c r="O94" s="8">
        <f t="shared" ref="O94:O100" si="10">M94*N94</f>
        <v>0</v>
      </c>
      <c r="P94" s="141"/>
      <c r="Q94" s="139"/>
      <c r="R94" s="141"/>
    </row>
    <row r="95" spans="1:18" s="104" customFormat="1" ht="12.75" customHeight="1">
      <c r="A95" s="142"/>
      <c r="B95" s="154"/>
      <c r="C95" s="161"/>
      <c r="D95" s="142"/>
      <c r="E95" s="165"/>
      <c r="F95" s="151"/>
      <c r="G95" s="153"/>
      <c r="H95" s="141"/>
      <c r="I95" s="153"/>
      <c r="J95" s="141"/>
      <c r="K95" s="6"/>
      <c r="L95" s="6"/>
      <c r="M95" s="52"/>
      <c r="N95" s="121"/>
      <c r="O95" s="8">
        <f t="shared" si="10"/>
        <v>0</v>
      </c>
      <c r="P95" s="141"/>
      <c r="Q95" s="139"/>
      <c r="R95" s="141"/>
    </row>
    <row r="96" spans="1:18" s="104" customFormat="1" ht="12.75" customHeight="1">
      <c r="A96" s="142"/>
      <c r="B96" s="154"/>
      <c r="C96" s="161"/>
      <c r="D96" s="142"/>
      <c r="E96" s="165"/>
      <c r="F96" s="151"/>
      <c r="G96" s="153"/>
      <c r="H96" s="141"/>
      <c r="I96" s="153"/>
      <c r="J96" s="141"/>
      <c r="K96" s="6"/>
      <c r="L96" s="6"/>
      <c r="M96" s="6"/>
      <c r="N96" s="121"/>
      <c r="O96" s="8">
        <f t="shared" si="10"/>
        <v>0</v>
      </c>
      <c r="P96" s="141"/>
      <c r="Q96" s="140"/>
      <c r="R96" s="141"/>
    </row>
    <row r="97" spans="1:18" s="104" customFormat="1" ht="12.75" customHeight="1">
      <c r="A97" s="142">
        <v>21</v>
      </c>
      <c r="B97" s="154" t="s">
        <v>227</v>
      </c>
      <c r="C97" s="161" t="s">
        <v>315</v>
      </c>
      <c r="D97" s="142" t="s">
        <v>109</v>
      </c>
      <c r="E97" s="210">
        <v>47.8</v>
      </c>
      <c r="F97" s="151">
        <f>H97+J97+R97</f>
        <v>0.41914530266399996</v>
      </c>
      <c r="G97" s="153">
        <v>5.2999999999999999E-2</v>
      </c>
      <c r="H97" s="141">
        <f>G97*$P$8/1000</f>
        <v>0.10979109000000001</v>
      </c>
      <c r="I97" s="169">
        <v>2.7000000000000001E-3</v>
      </c>
      <c r="J97" s="141">
        <f>I97*$P$9/1000</f>
        <v>7.9236359999999995E-3</v>
      </c>
      <c r="K97" s="6" t="s">
        <v>317</v>
      </c>
      <c r="L97" s="6" t="s">
        <v>109</v>
      </c>
      <c r="M97" s="6">
        <v>1.02</v>
      </c>
      <c r="N97" s="122">
        <v>0.26100000000000001</v>
      </c>
      <c r="O97" s="8">
        <f t="shared" si="10"/>
        <v>0.26622000000000001</v>
      </c>
      <c r="P97" s="141">
        <f>E97*F97</f>
        <v>20.035145467339198</v>
      </c>
      <c r="Q97" s="138">
        <f>SUM(O97:O100)</f>
        <v>0.26622000000000001</v>
      </c>
      <c r="R97" s="141">
        <f>Q97*1.02*1.05*$R$14</f>
        <v>0.30143057666399997</v>
      </c>
    </row>
    <row r="98" spans="1:18" s="104" customFormat="1" ht="12.75" customHeight="1">
      <c r="A98" s="142"/>
      <c r="B98" s="154"/>
      <c r="C98" s="161"/>
      <c r="D98" s="142"/>
      <c r="E98" s="211"/>
      <c r="F98" s="151"/>
      <c r="G98" s="153"/>
      <c r="H98" s="141"/>
      <c r="I98" s="169"/>
      <c r="J98" s="141"/>
      <c r="K98" s="6"/>
      <c r="L98" s="6"/>
      <c r="M98" s="6"/>
      <c r="N98" s="124"/>
      <c r="O98" s="8">
        <f t="shared" si="10"/>
        <v>0</v>
      </c>
      <c r="P98" s="141"/>
      <c r="Q98" s="139"/>
      <c r="R98" s="141"/>
    </row>
    <row r="99" spans="1:18" s="104" customFormat="1" ht="12.75" customHeight="1">
      <c r="A99" s="142"/>
      <c r="B99" s="154"/>
      <c r="C99" s="161"/>
      <c r="D99" s="142"/>
      <c r="E99" s="211"/>
      <c r="F99" s="151"/>
      <c r="G99" s="153"/>
      <c r="H99" s="141"/>
      <c r="I99" s="169"/>
      <c r="J99" s="141"/>
      <c r="K99" s="6"/>
      <c r="L99" s="6"/>
      <c r="M99" s="52"/>
      <c r="N99" s="124"/>
      <c r="O99" s="8">
        <f t="shared" si="10"/>
        <v>0</v>
      </c>
      <c r="P99" s="141"/>
      <c r="Q99" s="139"/>
      <c r="R99" s="141"/>
    </row>
    <row r="100" spans="1:18" s="104" customFormat="1" ht="12.75" customHeight="1">
      <c r="A100" s="142"/>
      <c r="B100" s="154"/>
      <c r="C100" s="161"/>
      <c r="D100" s="142"/>
      <c r="E100" s="212"/>
      <c r="F100" s="151"/>
      <c r="G100" s="153"/>
      <c r="H100" s="141"/>
      <c r="I100" s="169"/>
      <c r="J100" s="141"/>
      <c r="K100" s="6"/>
      <c r="L100" s="6"/>
      <c r="M100" s="6"/>
      <c r="N100" s="124"/>
      <c r="O100" s="8">
        <f t="shared" si="10"/>
        <v>0</v>
      </c>
      <c r="P100" s="141"/>
      <c r="Q100" s="140"/>
      <c r="R100" s="141"/>
    </row>
    <row r="101" spans="1:18" s="104" customFormat="1" ht="12.75" customHeight="1">
      <c r="A101" s="142">
        <v>22</v>
      </c>
      <c r="B101" s="157" t="s">
        <v>114</v>
      </c>
      <c r="C101" s="200" t="s">
        <v>295</v>
      </c>
      <c r="D101" s="245" t="s">
        <v>296</v>
      </c>
      <c r="E101" s="173">
        <v>1.8</v>
      </c>
      <c r="F101" s="151">
        <f>H101+J101+R101</f>
        <v>0.95290380000000019</v>
      </c>
      <c r="G101" s="153">
        <v>0.46</v>
      </c>
      <c r="H101" s="141">
        <f>G101*$P$8/1000</f>
        <v>0.95290380000000019</v>
      </c>
      <c r="I101" s="153"/>
      <c r="J101" s="141">
        <f>I101*$P$9/1000</f>
        <v>0</v>
      </c>
      <c r="K101" s="6"/>
      <c r="L101" s="6"/>
      <c r="M101" s="6"/>
      <c r="N101" s="121"/>
      <c r="O101" s="8">
        <f>M101*N101</f>
        <v>0</v>
      </c>
      <c r="P101" s="141">
        <f>E101*F101</f>
        <v>1.7152268400000004</v>
      </c>
      <c r="Q101" s="138">
        <f>SUM(O101:O104)</f>
        <v>0</v>
      </c>
      <c r="R101" s="141">
        <f>Q101*1.02*1.05*$R$14</f>
        <v>0</v>
      </c>
    </row>
    <row r="102" spans="1:18" s="104" customFormat="1" ht="12.75" customHeight="1">
      <c r="A102" s="142"/>
      <c r="B102" s="143"/>
      <c r="C102" s="201"/>
      <c r="D102" s="246"/>
      <c r="E102" s="173"/>
      <c r="F102" s="151"/>
      <c r="G102" s="153"/>
      <c r="H102" s="141"/>
      <c r="I102" s="153"/>
      <c r="J102" s="141"/>
      <c r="K102" s="6"/>
      <c r="L102" s="6"/>
      <c r="M102" s="6"/>
      <c r="N102" s="121"/>
      <c r="O102" s="8">
        <f t="shared" ref="O102:O104" si="11">M102*N102</f>
        <v>0</v>
      </c>
      <c r="P102" s="141"/>
      <c r="Q102" s="139"/>
      <c r="R102" s="141"/>
    </row>
    <row r="103" spans="1:18" s="104" customFormat="1" ht="12.75" customHeight="1">
      <c r="A103" s="142"/>
      <c r="B103" s="143"/>
      <c r="C103" s="201"/>
      <c r="D103" s="246"/>
      <c r="E103" s="173"/>
      <c r="F103" s="151"/>
      <c r="G103" s="153"/>
      <c r="H103" s="141"/>
      <c r="I103" s="153"/>
      <c r="J103" s="141"/>
      <c r="K103" s="6"/>
      <c r="L103" s="6"/>
      <c r="M103" s="52"/>
      <c r="N103" s="121"/>
      <c r="O103" s="8">
        <f t="shared" si="11"/>
        <v>0</v>
      </c>
      <c r="P103" s="141"/>
      <c r="Q103" s="139"/>
      <c r="R103" s="141"/>
    </row>
    <row r="104" spans="1:18" s="104" customFormat="1" ht="12.75" customHeight="1">
      <c r="A104" s="142"/>
      <c r="B104" s="144"/>
      <c r="C104" s="202"/>
      <c r="D104" s="247"/>
      <c r="E104" s="173"/>
      <c r="F104" s="151"/>
      <c r="G104" s="153"/>
      <c r="H104" s="141"/>
      <c r="I104" s="153"/>
      <c r="J104" s="141"/>
      <c r="K104" s="6"/>
      <c r="L104" s="6"/>
      <c r="M104" s="6"/>
      <c r="N104" s="121"/>
      <c r="O104" s="8">
        <f t="shared" si="11"/>
        <v>0</v>
      </c>
      <c r="P104" s="141"/>
      <c r="Q104" s="140"/>
      <c r="R104" s="141"/>
    </row>
    <row r="105" spans="1:18" s="104" customFormat="1" ht="12.75" customHeight="1">
      <c r="A105" s="142">
        <v>23</v>
      </c>
      <c r="B105" s="154" t="s">
        <v>201</v>
      </c>
      <c r="C105" s="154" t="s">
        <v>297</v>
      </c>
      <c r="D105" s="151" t="s">
        <v>105</v>
      </c>
      <c r="E105" s="151">
        <v>1.83</v>
      </c>
      <c r="F105" s="151">
        <f>H105+J105+R105</f>
        <v>3.469824</v>
      </c>
      <c r="G105" s="153">
        <v>0.4</v>
      </c>
      <c r="H105" s="141">
        <f>G105*$P$8/1000</f>
        <v>0.82861200000000013</v>
      </c>
      <c r="I105" s="153">
        <v>0.9</v>
      </c>
      <c r="J105" s="141">
        <f>I105*$P$9/1000</f>
        <v>2.6412119999999999</v>
      </c>
      <c r="K105" s="6"/>
      <c r="L105" s="6"/>
      <c r="M105" s="6"/>
      <c r="N105" s="121"/>
      <c r="O105" s="8">
        <f>M105*N105</f>
        <v>0</v>
      </c>
      <c r="P105" s="141">
        <f>E105*F105</f>
        <v>6.3497779200000002</v>
      </c>
      <c r="Q105" s="138">
        <f>SUM(O105:O108)</f>
        <v>0</v>
      </c>
      <c r="R105" s="141">
        <f>Q105*1.02*1.05*$R$14</f>
        <v>0</v>
      </c>
    </row>
    <row r="106" spans="1:18" s="104" customFormat="1" ht="12.75" customHeight="1">
      <c r="A106" s="142"/>
      <c r="B106" s="154"/>
      <c r="C106" s="154"/>
      <c r="D106" s="151"/>
      <c r="E106" s="151"/>
      <c r="F106" s="151"/>
      <c r="G106" s="153"/>
      <c r="H106" s="141"/>
      <c r="I106" s="153"/>
      <c r="J106" s="141"/>
      <c r="K106" s="6"/>
      <c r="L106" s="6"/>
      <c r="M106" s="6"/>
      <c r="N106" s="121"/>
      <c r="O106" s="8">
        <f t="shared" ref="O106:O108" si="12">M106*N106</f>
        <v>0</v>
      </c>
      <c r="P106" s="141"/>
      <c r="Q106" s="139"/>
      <c r="R106" s="141"/>
    </row>
    <row r="107" spans="1:18" s="104" customFormat="1" ht="12.75" customHeight="1">
      <c r="A107" s="142"/>
      <c r="B107" s="154"/>
      <c r="C107" s="154"/>
      <c r="D107" s="151"/>
      <c r="E107" s="151"/>
      <c r="F107" s="151"/>
      <c r="G107" s="153"/>
      <c r="H107" s="141"/>
      <c r="I107" s="153"/>
      <c r="J107" s="141"/>
      <c r="K107" s="6"/>
      <c r="L107" s="6"/>
      <c r="M107" s="52"/>
      <c r="N107" s="121"/>
      <c r="O107" s="8">
        <f t="shared" si="12"/>
        <v>0</v>
      </c>
      <c r="P107" s="141"/>
      <c r="Q107" s="139"/>
      <c r="R107" s="141"/>
    </row>
    <row r="108" spans="1:18" s="104" customFormat="1" ht="12.75" customHeight="1">
      <c r="A108" s="142"/>
      <c r="B108" s="154"/>
      <c r="C108" s="154"/>
      <c r="D108" s="151"/>
      <c r="E108" s="151"/>
      <c r="F108" s="151"/>
      <c r="G108" s="153"/>
      <c r="H108" s="141"/>
      <c r="I108" s="153"/>
      <c r="J108" s="141"/>
      <c r="K108" s="6"/>
      <c r="L108" s="6"/>
      <c r="M108" s="6"/>
      <c r="N108" s="121"/>
      <c r="O108" s="8">
        <f t="shared" si="12"/>
        <v>0</v>
      </c>
      <c r="P108" s="141"/>
      <c r="Q108" s="140"/>
      <c r="R108" s="141"/>
    </row>
    <row r="109" spans="1:18" ht="12.75" customHeight="1">
      <c r="A109" s="142">
        <v>24</v>
      </c>
      <c r="B109" s="154" t="s">
        <v>274</v>
      </c>
      <c r="C109" s="154" t="s">
        <v>275</v>
      </c>
      <c r="D109" s="154" t="s">
        <v>112</v>
      </c>
      <c r="E109" s="166">
        <v>2</v>
      </c>
      <c r="F109" s="151">
        <f>H109+J109+R109</f>
        <v>4.7186723199999996</v>
      </c>
      <c r="G109" s="153">
        <v>0.57599999999999996</v>
      </c>
      <c r="H109" s="141">
        <f>G109*$P$8/1000</f>
        <v>1.19320128</v>
      </c>
      <c r="I109" s="153">
        <v>0.58399999999999996</v>
      </c>
      <c r="J109" s="141">
        <f>I109*$P$9/1000</f>
        <v>1.7138531199999998</v>
      </c>
      <c r="K109" s="6" t="s">
        <v>276</v>
      </c>
      <c r="L109" s="6" t="s">
        <v>112</v>
      </c>
      <c r="M109" s="6">
        <v>1</v>
      </c>
      <c r="N109" s="95">
        <v>1.6</v>
      </c>
      <c r="O109" s="8">
        <f t="shared" si="4"/>
        <v>1.6</v>
      </c>
      <c r="P109" s="141">
        <f>E109*F109</f>
        <v>9.4373446399999992</v>
      </c>
      <c r="Q109" s="138">
        <f>SUM(O109:O112)</f>
        <v>1.6</v>
      </c>
      <c r="R109" s="141">
        <f>Q109*1.02*1.05*$R$14</f>
        <v>1.8116179200000002</v>
      </c>
    </row>
    <row r="110" spans="1:18" ht="12.75" customHeight="1">
      <c r="A110" s="142"/>
      <c r="B110" s="154"/>
      <c r="C110" s="154"/>
      <c r="D110" s="142"/>
      <c r="E110" s="167"/>
      <c r="F110" s="151"/>
      <c r="G110" s="153"/>
      <c r="H110" s="141"/>
      <c r="I110" s="153"/>
      <c r="J110" s="141"/>
      <c r="K110" s="6"/>
      <c r="L110" s="6"/>
      <c r="M110" s="6"/>
      <c r="N110" s="65"/>
      <c r="O110" s="8">
        <f t="shared" si="4"/>
        <v>0</v>
      </c>
      <c r="P110" s="141"/>
      <c r="Q110" s="139"/>
      <c r="R110" s="141"/>
    </row>
    <row r="111" spans="1:18" ht="12.75" customHeight="1">
      <c r="A111" s="142"/>
      <c r="B111" s="154"/>
      <c r="C111" s="154"/>
      <c r="D111" s="142"/>
      <c r="E111" s="167"/>
      <c r="F111" s="151"/>
      <c r="G111" s="153"/>
      <c r="H111" s="141"/>
      <c r="I111" s="153"/>
      <c r="J111" s="141"/>
      <c r="K111" s="6"/>
      <c r="L111" s="6"/>
      <c r="M111" s="52"/>
      <c r="N111" s="65"/>
      <c r="O111" s="8">
        <f t="shared" si="4"/>
        <v>0</v>
      </c>
      <c r="P111" s="141"/>
      <c r="Q111" s="139"/>
      <c r="R111" s="141"/>
    </row>
    <row r="112" spans="1:18" ht="12.75" customHeight="1">
      <c r="A112" s="142"/>
      <c r="B112" s="154"/>
      <c r="C112" s="154"/>
      <c r="D112" s="142"/>
      <c r="E112" s="168"/>
      <c r="F112" s="151"/>
      <c r="G112" s="153"/>
      <c r="H112" s="141"/>
      <c r="I112" s="153"/>
      <c r="J112" s="141"/>
      <c r="K112" s="6"/>
      <c r="L112" s="6"/>
      <c r="M112" s="6"/>
      <c r="N112" s="65"/>
      <c r="O112" s="8">
        <f t="shared" si="4"/>
        <v>0</v>
      </c>
      <c r="P112" s="141"/>
      <c r="Q112" s="140"/>
      <c r="R112" s="141"/>
    </row>
    <row r="113" spans="1:18" s="104" customFormat="1" ht="12.75" customHeight="1">
      <c r="A113" s="142">
        <v>25</v>
      </c>
      <c r="B113" s="154" t="s">
        <v>140</v>
      </c>
      <c r="C113" s="154" t="s">
        <v>277</v>
      </c>
      <c r="D113" s="154" t="s">
        <v>112</v>
      </c>
      <c r="E113" s="165">
        <v>3</v>
      </c>
      <c r="F113" s="151">
        <f>H113+J113+R113</f>
        <v>0.4076140319999999</v>
      </c>
      <c r="G113" s="153"/>
      <c r="H113" s="141">
        <f>G113*$P$8/1000</f>
        <v>0</v>
      </c>
      <c r="I113" s="153"/>
      <c r="J113" s="141">
        <f>I113*$P$9/1000</f>
        <v>0</v>
      </c>
      <c r="K113" s="6" t="s">
        <v>278</v>
      </c>
      <c r="L113" s="6" t="s">
        <v>112</v>
      </c>
      <c r="M113" s="6">
        <v>1</v>
      </c>
      <c r="N113" s="95">
        <v>0.36</v>
      </c>
      <c r="O113" s="8">
        <f>M113*N113</f>
        <v>0.36</v>
      </c>
      <c r="P113" s="141">
        <f>E113*F113</f>
        <v>1.2228420959999997</v>
      </c>
      <c r="Q113" s="138">
        <f>SUM(O113:O116)</f>
        <v>0.36</v>
      </c>
      <c r="R113" s="141">
        <f>Q113*1.02*1.05*$R$14</f>
        <v>0.4076140319999999</v>
      </c>
    </row>
    <row r="114" spans="1:18" s="104" customFormat="1" ht="12.75" customHeight="1">
      <c r="A114" s="142"/>
      <c r="B114" s="154"/>
      <c r="C114" s="154"/>
      <c r="D114" s="142"/>
      <c r="E114" s="165"/>
      <c r="F114" s="151"/>
      <c r="G114" s="153"/>
      <c r="H114" s="141"/>
      <c r="I114" s="153"/>
      <c r="J114" s="141"/>
      <c r="K114" s="6"/>
      <c r="L114" s="6"/>
      <c r="M114" s="6"/>
      <c r="N114" s="112"/>
      <c r="O114" s="8">
        <f>M114*N114</f>
        <v>0</v>
      </c>
      <c r="P114" s="141"/>
      <c r="Q114" s="139"/>
      <c r="R114" s="141"/>
    </row>
    <row r="115" spans="1:18" s="104" customFormat="1" ht="12.75" customHeight="1">
      <c r="A115" s="142"/>
      <c r="B115" s="154"/>
      <c r="C115" s="154"/>
      <c r="D115" s="142"/>
      <c r="E115" s="165"/>
      <c r="F115" s="151"/>
      <c r="G115" s="153"/>
      <c r="H115" s="141"/>
      <c r="I115" s="153"/>
      <c r="J115" s="141"/>
      <c r="K115" s="6"/>
      <c r="L115" s="6"/>
      <c r="M115" s="52"/>
      <c r="N115" s="112"/>
      <c r="O115" s="8">
        <f t="shared" ref="O115:O116" si="13">M115*N115</f>
        <v>0</v>
      </c>
      <c r="P115" s="141"/>
      <c r="Q115" s="139"/>
      <c r="R115" s="141"/>
    </row>
    <row r="116" spans="1:18" s="104" customFormat="1" ht="12.75" customHeight="1">
      <c r="A116" s="142"/>
      <c r="B116" s="154"/>
      <c r="C116" s="154"/>
      <c r="D116" s="142"/>
      <c r="E116" s="165"/>
      <c r="F116" s="151"/>
      <c r="G116" s="153"/>
      <c r="H116" s="141"/>
      <c r="I116" s="153"/>
      <c r="J116" s="141"/>
      <c r="K116" s="6"/>
      <c r="L116" s="6"/>
      <c r="M116" s="6"/>
      <c r="N116" s="112"/>
      <c r="O116" s="8">
        <f t="shared" si="13"/>
        <v>0</v>
      </c>
      <c r="P116" s="141"/>
      <c r="Q116" s="140"/>
      <c r="R116" s="141"/>
    </row>
    <row r="117" spans="1:18">
      <c r="C117" s="2" t="s">
        <v>29</v>
      </c>
      <c r="F117" s="12"/>
      <c r="G117" s="12"/>
      <c r="H117" s="12"/>
      <c r="I117" s="12"/>
      <c r="J117" s="12"/>
      <c r="K117" s="12"/>
      <c r="L117" s="12"/>
      <c r="M117" s="12"/>
      <c r="N117" s="94"/>
      <c r="O117" s="12"/>
      <c r="P117" s="14">
        <f>SUM(P17:P116)</f>
        <v>2756.9979577684876</v>
      </c>
      <c r="Q117" s="12"/>
      <c r="R117" s="13"/>
    </row>
    <row r="118" spans="1:18" ht="3" customHeight="1">
      <c r="F118" s="12"/>
      <c r="G118" s="12"/>
      <c r="H118" s="12"/>
      <c r="I118" s="12"/>
      <c r="J118" s="12"/>
      <c r="K118" s="12"/>
      <c r="L118" s="12"/>
      <c r="M118" s="12"/>
      <c r="N118" s="94"/>
      <c r="O118" s="12"/>
      <c r="P118" s="14"/>
      <c r="Q118" s="12"/>
      <c r="R118" s="13"/>
    </row>
    <row r="119" spans="1:18" ht="12.75" customHeight="1">
      <c r="C119" s="2" t="s">
        <v>30</v>
      </c>
      <c r="P119" s="14">
        <f>P117*0.133</f>
        <v>366.68072838320887</v>
      </c>
      <c r="Q119" s="11"/>
      <c r="R119" s="11"/>
    </row>
    <row r="120" spans="1:18" ht="3.75" customHeight="1">
      <c r="P120" s="14"/>
      <c r="Q120" s="11"/>
      <c r="R120" s="11"/>
    </row>
    <row r="121" spans="1:18">
      <c r="C121" s="2" t="s">
        <v>29</v>
      </c>
      <c r="P121" s="14">
        <f>SUM(P117:P119)</f>
        <v>3123.6786861516966</v>
      </c>
      <c r="Q121" s="11"/>
      <c r="R121" s="11"/>
    </row>
    <row r="122" spans="1:18" ht="3" customHeight="1">
      <c r="P122" s="14"/>
      <c r="Q122" s="11"/>
      <c r="R122" s="11"/>
    </row>
    <row r="123" spans="1:18" ht="12.75" customHeight="1">
      <c r="C123" s="2" t="s">
        <v>31</v>
      </c>
      <c r="P123" s="14">
        <f>P121*0.11</f>
        <v>343.60465547668662</v>
      </c>
    </row>
    <row r="124" spans="1:18" ht="3.75" customHeight="1">
      <c r="P124" s="14"/>
    </row>
    <row r="125" spans="1:18">
      <c r="C125" s="2" t="s">
        <v>29</v>
      </c>
      <c r="P125" s="14">
        <f>SUM(P121:P123)</f>
        <v>3467.2833416283834</v>
      </c>
    </row>
    <row r="126" spans="1:18">
      <c r="P126" s="14"/>
    </row>
    <row r="127" spans="1:18" s="16" customFormat="1">
      <c r="H127" s="156" t="s">
        <v>321</v>
      </c>
      <c r="I127" s="156"/>
      <c r="J127" s="156"/>
      <c r="K127" s="156"/>
      <c r="L127" s="156"/>
      <c r="M127" s="156"/>
      <c r="N127" s="156"/>
      <c r="O127" s="156"/>
      <c r="P127" s="156"/>
      <c r="Q127" s="156"/>
    </row>
  </sheetData>
  <mergeCells count="349">
    <mergeCell ref="J97:J100"/>
    <mergeCell ref="P97:P100"/>
    <mergeCell ref="Q97:Q100"/>
    <mergeCell ref="R97:R100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R65:R68"/>
    <mergeCell ref="A65:A68"/>
    <mergeCell ref="B65:B68"/>
    <mergeCell ref="C65:C68"/>
    <mergeCell ref="H127:Q127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D65:D68"/>
    <mergeCell ref="E65:E68"/>
    <mergeCell ref="F65:F68"/>
    <mergeCell ref="G65:G68"/>
    <mergeCell ref="H65:H68"/>
    <mergeCell ref="I65:I68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A57:A60"/>
    <mergeCell ref="B57:B60"/>
    <mergeCell ref="C57:C60"/>
    <mergeCell ref="D57:D60"/>
    <mergeCell ref="E57:E60"/>
    <mergeCell ref="F57:F60"/>
    <mergeCell ref="G57:G60"/>
    <mergeCell ref="R69:R72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A73:A76"/>
    <mergeCell ref="B73:B76"/>
    <mergeCell ref="C73:C76"/>
    <mergeCell ref="D73:D76"/>
    <mergeCell ref="E73:E76"/>
    <mergeCell ref="F73:F76"/>
    <mergeCell ref="G73:G76"/>
    <mergeCell ref="H73:H76"/>
    <mergeCell ref="J69:J72"/>
    <mergeCell ref="P69:P72"/>
    <mergeCell ref="Q69:Q72"/>
    <mergeCell ref="A17:A20"/>
    <mergeCell ref="B17:B20"/>
    <mergeCell ref="C17:C20"/>
    <mergeCell ref="D17:D20"/>
    <mergeCell ref="E17:E20"/>
    <mergeCell ref="F17:F20"/>
    <mergeCell ref="H57:H60"/>
    <mergeCell ref="I57:I60"/>
    <mergeCell ref="J65:J68"/>
    <mergeCell ref="P65:P68"/>
    <mergeCell ref="Q65:Q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Q17:Q20"/>
    <mergeCell ref="D25:D28"/>
    <mergeCell ref="E25:E28"/>
    <mergeCell ref="P12:P14"/>
    <mergeCell ref="D1:G1"/>
    <mergeCell ref="A3:B3"/>
    <mergeCell ref="D3:R3"/>
    <mergeCell ref="D4:R4"/>
    <mergeCell ref="A6:Q6"/>
    <mergeCell ref="J8:K8"/>
    <mergeCell ref="L8:O8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G12:O13"/>
    <mergeCell ref="Q12:Q14"/>
    <mergeCell ref="G14:H14"/>
    <mergeCell ref="I14:J14"/>
    <mergeCell ref="K14:O14"/>
    <mergeCell ref="P17:P20"/>
    <mergeCell ref="P73:P76"/>
    <mergeCell ref="Q73:Q76"/>
    <mergeCell ref="R73:R76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I73:I76"/>
    <mergeCell ref="J73:J76"/>
    <mergeCell ref="A77:A80"/>
    <mergeCell ref="B77:B80"/>
    <mergeCell ref="C77:C80"/>
    <mergeCell ref="D77:D80"/>
    <mergeCell ref="E77:E80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P21:P24"/>
    <mergeCell ref="Q21:Q24"/>
    <mergeCell ref="R21:R24"/>
    <mergeCell ref="G17:G20"/>
    <mergeCell ref="H17:H20"/>
    <mergeCell ref="I17:I20"/>
    <mergeCell ref="J17:J20"/>
    <mergeCell ref="P41:P44"/>
    <mergeCell ref="Q41:Q44"/>
    <mergeCell ref="F33:F36"/>
    <mergeCell ref="G33:G36"/>
    <mergeCell ref="H33:H36"/>
    <mergeCell ref="I33:I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A25:A28"/>
    <mergeCell ref="B25:B28"/>
    <mergeCell ref="C25:C28"/>
    <mergeCell ref="F25:F28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A33:A36"/>
    <mergeCell ref="B33:B36"/>
    <mergeCell ref="C33:C36"/>
    <mergeCell ref="D33:D36"/>
    <mergeCell ref="E33:E36"/>
    <mergeCell ref="J33:J36"/>
    <mergeCell ref="P33:P36"/>
    <mergeCell ref="Q33:Q36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Q77:Q80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F77:F80"/>
    <mergeCell ref="F85:F88"/>
    <mergeCell ref="G85:G88"/>
    <mergeCell ref="H85:H88"/>
    <mergeCell ref="I85:I88"/>
    <mergeCell ref="G77:G80"/>
    <mergeCell ref="H77:H80"/>
    <mergeCell ref="I77:I80"/>
    <mergeCell ref="J77:J80"/>
    <mergeCell ref="P77:P80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A85:A88"/>
    <mergeCell ref="B85:B88"/>
    <mergeCell ref="C85:C88"/>
    <mergeCell ref="D85:D88"/>
    <mergeCell ref="E85:E88"/>
    <mergeCell ref="J93:J96"/>
    <mergeCell ref="P93:P96"/>
    <mergeCell ref="Q93:Q96"/>
    <mergeCell ref="R93:R96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3:A96"/>
    <mergeCell ref="B93:B96"/>
    <mergeCell ref="C93:C96"/>
    <mergeCell ref="D93:D96"/>
    <mergeCell ref="E93:E96"/>
    <mergeCell ref="F93:F96"/>
    <mergeCell ref="G93:G96"/>
    <mergeCell ref="J105:J108"/>
    <mergeCell ref="P105:P108"/>
    <mergeCell ref="Q105:Q108"/>
    <mergeCell ref="R105:R108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</mergeCells>
  <pageMargins left="0" right="0" top="0.98425196850393704" bottom="0.78740157480314998" header="0.511811023622047" footer="0.511811023622047"/>
  <pageSetup paperSize="9" scale="98" orientation="landscape" r:id="rId1"/>
  <headerFooter alignWithMargins="0">
    <oddFooter>Page &amp;P</oddFooter>
  </headerFooter>
  <rowBreaks count="3" manualBreakCount="3">
    <brk id="32" max="16383" man="1"/>
    <brk id="68" max="16383" man="1"/>
    <brk id="1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90"/>
  <sheetViews>
    <sheetView view="pageBreakPreview" topLeftCell="A250" zoomScale="60" workbookViewId="0">
      <selection activeCell="E207" sqref="E207:E210"/>
    </sheetView>
  </sheetViews>
  <sheetFormatPr defaultRowHeight="12.75"/>
  <cols>
    <col min="1" max="1" width="3.5703125" style="2" customWidth="1"/>
    <col min="2" max="2" width="52.42578125" style="2" customWidth="1"/>
    <col min="3" max="3" width="4.5703125" style="2" customWidth="1"/>
    <col min="4" max="4" width="7.28515625" style="2" customWidth="1"/>
    <col min="5" max="6" width="12.7109375" style="2" customWidth="1"/>
    <col min="7" max="16384" width="9.140625" style="2"/>
  </cols>
  <sheetData>
    <row r="1" spans="1:6" ht="42" customHeight="1">
      <c r="A1" s="259" t="s">
        <v>246</v>
      </c>
      <c r="B1" s="259"/>
      <c r="C1" s="259"/>
      <c r="D1" s="259"/>
      <c r="E1" s="259"/>
      <c r="F1" s="259"/>
    </row>
    <row r="2" spans="1:6" ht="15" customHeight="1">
      <c r="A2" s="132" t="s">
        <v>284</v>
      </c>
      <c r="B2" s="132"/>
      <c r="C2" s="132"/>
      <c r="D2" s="132"/>
      <c r="E2" s="132"/>
      <c r="F2" s="132"/>
    </row>
    <row r="3" spans="1:6" ht="21.75" customHeight="1">
      <c r="A3" s="252" t="s">
        <v>74</v>
      </c>
      <c r="B3" s="252"/>
      <c r="C3" s="252"/>
      <c r="D3" s="252"/>
      <c r="E3" s="252"/>
      <c r="F3" s="252"/>
    </row>
    <row r="4" spans="1:6">
      <c r="A4" s="260" t="s">
        <v>0</v>
      </c>
      <c r="B4" s="261" t="s">
        <v>2</v>
      </c>
      <c r="C4" s="262" t="s">
        <v>75</v>
      </c>
      <c r="D4" s="262" t="s">
        <v>76</v>
      </c>
      <c r="E4" s="263" t="s">
        <v>77</v>
      </c>
      <c r="F4" s="253" t="s">
        <v>40</v>
      </c>
    </row>
    <row r="5" spans="1:6">
      <c r="A5" s="260"/>
      <c r="B5" s="261"/>
      <c r="C5" s="262"/>
      <c r="D5" s="262"/>
      <c r="E5" s="264"/>
      <c r="F5" s="254"/>
    </row>
    <row r="6" spans="1:6">
      <c r="A6" s="67">
        <v>1</v>
      </c>
      <c r="B6" s="68">
        <v>2</v>
      </c>
      <c r="C6" s="68">
        <v>3</v>
      </c>
      <c r="D6" s="68">
        <v>4</v>
      </c>
      <c r="E6" s="68">
        <v>5</v>
      </c>
      <c r="F6" s="68">
        <v>6</v>
      </c>
    </row>
    <row r="7" spans="1:6" ht="6.95" customHeight="1">
      <c r="A7" s="248"/>
      <c r="B7" s="249" t="s">
        <v>279</v>
      </c>
      <c r="C7" s="221"/>
      <c r="D7" s="255"/>
      <c r="E7" s="248"/>
      <c r="F7" s="248"/>
    </row>
    <row r="8" spans="1:6" ht="6.95" customHeight="1">
      <c r="A8" s="248"/>
      <c r="B8" s="250"/>
      <c r="C8" s="221"/>
      <c r="D8" s="256"/>
      <c r="E8" s="248"/>
      <c r="F8" s="248"/>
    </row>
    <row r="9" spans="1:6" ht="6.95" customHeight="1">
      <c r="A9" s="248"/>
      <c r="B9" s="250"/>
      <c r="C9" s="221"/>
      <c r="D9" s="256"/>
      <c r="E9" s="248"/>
      <c r="F9" s="248"/>
    </row>
    <row r="10" spans="1:6" ht="6.95" customHeight="1">
      <c r="A10" s="248"/>
      <c r="B10" s="251"/>
      <c r="C10" s="221"/>
      <c r="D10" s="257"/>
      <c r="E10" s="248"/>
      <c r="F10" s="248"/>
    </row>
    <row r="11" spans="1:6" ht="6.95" customHeight="1">
      <c r="A11" s="248"/>
      <c r="B11" s="182" t="s">
        <v>97</v>
      </c>
      <c r="C11" s="142"/>
      <c r="D11" s="151"/>
      <c r="E11" s="248"/>
      <c r="F11" s="248"/>
    </row>
    <row r="12" spans="1:6" ht="6.95" customHeight="1">
      <c r="A12" s="248"/>
      <c r="B12" s="183"/>
      <c r="C12" s="142"/>
      <c r="D12" s="151"/>
      <c r="E12" s="248"/>
      <c r="F12" s="248"/>
    </row>
    <row r="13" spans="1:6" ht="6.95" customHeight="1">
      <c r="A13" s="248"/>
      <c r="B13" s="183"/>
      <c r="C13" s="142"/>
      <c r="D13" s="151"/>
      <c r="E13" s="248"/>
      <c r="F13" s="248"/>
    </row>
    <row r="14" spans="1:6" ht="6.95" customHeight="1">
      <c r="A14" s="248"/>
      <c r="B14" s="184"/>
      <c r="C14" s="142"/>
      <c r="D14" s="151"/>
      <c r="E14" s="248"/>
      <c r="F14" s="248"/>
    </row>
    <row r="15" spans="1:6" ht="6.95" customHeight="1">
      <c r="A15" s="248">
        <v>1</v>
      </c>
      <c r="B15" s="161" t="s">
        <v>98</v>
      </c>
      <c r="C15" s="142" t="s">
        <v>99</v>
      </c>
      <c r="D15" s="174">
        <v>1.84</v>
      </c>
      <c r="E15" s="248"/>
      <c r="F15" s="248"/>
    </row>
    <row r="16" spans="1:6" ht="6.95" customHeight="1">
      <c r="A16" s="248"/>
      <c r="B16" s="161"/>
      <c r="C16" s="142"/>
      <c r="D16" s="174"/>
      <c r="E16" s="248"/>
      <c r="F16" s="248"/>
    </row>
    <row r="17" spans="1:6" ht="6.95" customHeight="1">
      <c r="A17" s="248"/>
      <c r="B17" s="161"/>
      <c r="C17" s="142"/>
      <c r="D17" s="174"/>
      <c r="E17" s="248"/>
      <c r="F17" s="248"/>
    </row>
    <row r="18" spans="1:6" ht="6.95" customHeight="1">
      <c r="A18" s="248"/>
      <c r="B18" s="161"/>
      <c r="C18" s="142"/>
      <c r="D18" s="174"/>
      <c r="E18" s="248"/>
      <c r="F18" s="248"/>
    </row>
    <row r="19" spans="1:6" ht="6.95" customHeight="1">
      <c r="A19" s="248">
        <v>2</v>
      </c>
      <c r="B19" s="161" t="s">
        <v>100</v>
      </c>
      <c r="C19" s="142" t="s">
        <v>99</v>
      </c>
      <c r="D19" s="174">
        <v>1.84</v>
      </c>
      <c r="E19" s="248"/>
      <c r="F19" s="248"/>
    </row>
    <row r="20" spans="1:6" ht="6.95" customHeight="1">
      <c r="A20" s="248"/>
      <c r="B20" s="161"/>
      <c r="C20" s="142"/>
      <c r="D20" s="174"/>
      <c r="E20" s="248"/>
      <c r="F20" s="248"/>
    </row>
    <row r="21" spans="1:6" ht="6.95" customHeight="1">
      <c r="A21" s="248"/>
      <c r="B21" s="161"/>
      <c r="C21" s="142"/>
      <c r="D21" s="174"/>
      <c r="E21" s="248"/>
      <c r="F21" s="248"/>
    </row>
    <row r="22" spans="1:6" ht="6.95" customHeight="1">
      <c r="A22" s="248"/>
      <c r="B22" s="161"/>
      <c r="C22" s="142"/>
      <c r="D22" s="174"/>
      <c r="E22" s="248"/>
      <c r="F22" s="248"/>
    </row>
    <row r="23" spans="1:6" ht="6.95" customHeight="1">
      <c r="A23" s="248">
        <v>3</v>
      </c>
      <c r="B23" s="161" t="s">
        <v>102</v>
      </c>
      <c r="C23" s="142" t="s">
        <v>99</v>
      </c>
      <c r="D23" s="173">
        <v>40</v>
      </c>
      <c r="E23" s="248"/>
      <c r="F23" s="248"/>
    </row>
    <row r="24" spans="1:6" ht="6.95" customHeight="1">
      <c r="A24" s="248"/>
      <c r="B24" s="161"/>
      <c r="C24" s="142"/>
      <c r="D24" s="173"/>
      <c r="E24" s="248"/>
      <c r="F24" s="248"/>
    </row>
    <row r="25" spans="1:6" ht="6.95" customHeight="1">
      <c r="A25" s="248"/>
      <c r="B25" s="161"/>
      <c r="C25" s="142"/>
      <c r="D25" s="173"/>
      <c r="E25" s="248"/>
      <c r="F25" s="248"/>
    </row>
    <row r="26" spans="1:6" ht="6.95" customHeight="1">
      <c r="A26" s="248"/>
      <c r="B26" s="161"/>
      <c r="C26" s="142"/>
      <c r="D26" s="173"/>
      <c r="E26" s="248"/>
      <c r="F26" s="248"/>
    </row>
    <row r="27" spans="1:6" ht="6.95" customHeight="1">
      <c r="A27" s="248">
        <v>4</v>
      </c>
      <c r="B27" s="154" t="s">
        <v>104</v>
      </c>
      <c r="C27" s="142" t="s">
        <v>105</v>
      </c>
      <c r="D27" s="151">
        <v>40</v>
      </c>
      <c r="E27" s="248"/>
      <c r="F27" s="248"/>
    </row>
    <row r="28" spans="1:6" ht="6.95" customHeight="1">
      <c r="A28" s="248"/>
      <c r="B28" s="154"/>
      <c r="C28" s="142"/>
      <c r="D28" s="151"/>
      <c r="E28" s="248"/>
      <c r="F28" s="248"/>
    </row>
    <row r="29" spans="1:6" ht="6.95" customHeight="1">
      <c r="A29" s="248"/>
      <c r="B29" s="154"/>
      <c r="C29" s="142"/>
      <c r="D29" s="151"/>
      <c r="E29" s="248"/>
      <c r="F29" s="248"/>
    </row>
    <row r="30" spans="1:6" ht="6.95" customHeight="1">
      <c r="A30" s="248"/>
      <c r="B30" s="154"/>
      <c r="C30" s="142"/>
      <c r="D30" s="151"/>
      <c r="E30" s="248"/>
      <c r="F30" s="248"/>
    </row>
    <row r="31" spans="1:6" ht="6.95" customHeight="1">
      <c r="A31" s="248">
        <v>5</v>
      </c>
      <c r="B31" s="170" t="s">
        <v>233</v>
      </c>
      <c r="C31" s="154" t="s">
        <v>103</v>
      </c>
      <c r="D31" s="148">
        <v>12.5</v>
      </c>
      <c r="E31" s="248"/>
      <c r="F31" s="248"/>
    </row>
    <row r="32" spans="1:6" ht="6.95" customHeight="1">
      <c r="A32" s="248"/>
      <c r="B32" s="171"/>
      <c r="C32" s="142"/>
      <c r="D32" s="149"/>
      <c r="E32" s="248"/>
      <c r="F32" s="248"/>
    </row>
    <row r="33" spans="1:6" ht="6.95" customHeight="1">
      <c r="A33" s="248"/>
      <c r="B33" s="171"/>
      <c r="C33" s="142"/>
      <c r="D33" s="149"/>
      <c r="E33" s="248"/>
      <c r="F33" s="248"/>
    </row>
    <row r="34" spans="1:6" ht="6.95" customHeight="1">
      <c r="A34" s="248"/>
      <c r="B34" s="172"/>
      <c r="C34" s="142"/>
      <c r="D34" s="150"/>
      <c r="E34" s="248"/>
      <c r="F34" s="248"/>
    </row>
    <row r="35" spans="1:6" ht="6.95" customHeight="1">
      <c r="A35" s="248">
        <v>6</v>
      </c>
      <c r="B35" s="170" t="s">
        <v>115</v>
      </c>
      <c r="C35" s="154" t="s">
        <v>103</v>
      </c>
      <c r="D35" s="148">
        <v>12.5</v>
      </c>
      <c r="E35" s="248"/>
      <c r="F35" s="248"/>
    </row>
    <row r="36" spans="1:6" ht="6.95" customHeight="1">
      <c r="A36" s="248"/>
      <c r="B36" s="171"/>
      <c r="C36" s="142"/>
      <c r="D36" s="149"/>
      <c r="E36" s="248"/>
      <c r="F36" s="248"/>
    </row>
    <row r="37" spans="1:6" ht="6.95" customHeight="1">
      <c r="A37" s="248"/>
      <c r="B37" s="171"/>
      <c r="C37" s="142"/>
      <c r="D37" s="149"/>
      <c r="E37" s="248"/>
      <c r="F37" s="248"/>
    </row>
    <row r="38" spans="1:6" ht="6.95" customHeight="1">
      <c r="A38" s="248"/>
      <c r="B38" s="172"/>
      <c r="C38" s="142"/>
      <c r="D38" s="150"/>
      <c r="E38" s="248"/>
      <c r="F38" s="248"/>
    </row>
    <row r="39" spans="1:6" ht="6.95" customHeight="1">
      <c r="A39" s="248">
        <v>7</v>
      </c>
      <c r="B39" s="154" t="s">
        <v>108</v>
      </c>
      <c r="C39" s="158" t="s">
        <v>109</v>
      </c>
      <c r="D39" s="173">
        <v>23.2</v>
      </c>
      <c r="E39" s="248"/>
      <c r="F39" s="248"/>
    </row>
    <row r="40" spans="1:6" ht="6.95" customHeight="1">
      <c r="A40" s="248"/>
      <c r="B40" s="154"/>
      <c r="C40" s="159"/>
      <c r="D40" s="173"/>
      <c r="E40" s="248"/>
      <c r="F40" s="248"/>
    </row>
    <row r="41" spans="1:6" ht="6.95" customHeight="1">
      <c r="A41" s="248"/>
      <c r="B41" s="154"/>
      <c r="C41" s="159"/>
      <c r="D41" s="173"/>
      <c r="E41" s="248"/>
      <c r="F41" s="248"/>
    </row>
    <row r="42" spans="1:6" ht="6.95" customHeight="1">
      <c r="A42" s="248"/>
      <c r="B42" s="154"/>
      <c r="C42" s="160"/>
      <c r="D42" s="173"/>
      <c r="E42" s="248"/>
      <c r="F42" s="248"/>
    </row>
    <row r="43" spans="1:6" ht="6.95" customHeight="1">
      <c r="A43" s="248">
        <v>8</v>
      </c>
      <c r="B43" s="154" t="s">
        <v>111</v>
      </c>
      <c r="C43" s="158" t="s">
        <v>112</v>
      </c>
      <c r="D43" s="165">
        <v>4</v>
      </c>
      <c r="E43" s="248"/>
      <c r="F43" s="248"/>
    </row>
    <row r="44" spans="1:6" ht="6.95" customHeight="1">
      <c r="A44" s="248"/>
      <c r="B44" s="154"/>
      <c r="C44" s="159"/>
      <c r="D44" s="165"/>
      <c r="E44" s="248"/>
      <c r="F44" s="248"/>
    </row>
    <row r="45" spans="1:6" ht="6.95" customHeight="1">
      <c r="A45" s="248"/>
      <c r="B45" s="154"/>
      <c r="C45" s="159"/>
      <c r="D45" s="165"/>
      <c r="E45" s="248"/>
      <c r="F45" s="248"/>
    </row>
    <row r="46" spans="1:6" ht="6.95" customHeight="1">
      <c r="A46" s="248"/>
      <c r="B46" s="154"/>
      <c r="C46" s="160"/>
      <c r="D46" s="165"/>
      <c r="E46" s="248"/>
      <c r="F46" s="248"/>
    </row>
    <row r="47" spans="1:6" ht="6.95" customHeight="1">
      <c r="A47" s="248">
        <v>9</v>
      </c>
      <c r="B47" s="154" t="s">
        <v>117</v>
      </c>
      <c r="C47" s="158" t="s">
        <v>112</v>
      </c>
      <c r="D47" s="165">
        <v>1</v>
      </c>
      <c r="E47" s="248"/>
      <c r="F47" s="248"/>
    </row>
    <row r="48" spans="1:6" ht="6.95" customHeight="1">
      <c r="A48" s="248"/>
      <c r="B48" s="154"/>
      <c r="C48" s="159"/>
      <c r="D48" s="165"/>
      <c r="E48" s="248"/>
      <c r="F48" s="248"/>
    </row>
    <row r="49" spans="1:6" ht="6.95" customHeight="1">
      <c r="A49" s="248"/>
      <c r="B49" s="154"/>
      <c r="C49" s="159"/>
      <c r="D49" s="165"/>
      <c r="E49" s="248"/>
      <c r="F49" s="248"/>
    </row>
    <row r="50" spans="1:6" ht="6.95" customHeight="1">
      <c r="A50" s="248"/>
      <c r="B50" s="154"/>
      <c r="C50" s="160"/>
      <c r="D50" s="165"/>
      <c r="E50" s="248"/>
      <c r="F50" s="248"/>
    </row>
    <row r="51" spans="1:6" ht="6.95" customHeight="1">
      <c r="A51" s="248">
        <v>10</v>
      </c>
      <c r="B51" s="205" t="s">
        <v>118</v>
      </c>
      <c r="C51" s="158" t="s">
        <v>112</v>
      </c>
      <c r="D51" s="166">
        <v>5</v>
      </c>
      <c r="E51" s="248"/>
      <c r="F51" s="248"/>
    </row>
    <row r="52" spans="1:6" ht="6.95" customHeight="1">
      <c r="A52" s="248"/>
      <c r="B52" s="206"/>
      <c r="C52" s="159"/>
      <c r="D52" s="167"/>
      <c r="E52" s="248"/>
      <c r="F52" s="248"/>
    </row>
    <row r="53" spans="1:6" ht="6.95" customHeight="1">
      <c r="A53" s="248"/>
      <c r="B53" s="206"/>
      <c r="C53" s="159"/>
      <c r="D53" s="167"/>
      <c r="E53" s="248"/>
      <c r="F53" s="248"/>
    </row>
    <row r="54" spans="1:6" ht="6.95" customHeight="1">
      <c r="A54" s="248"/>
      <c r="B54" s="207"/>
      <c r="C54" s="160"/>
      <c r="D54" s="168"/>
      <c r="E54" s="248"/>
      <c r="F54" s="248"/>
    </row>
    <row r="55" spans="1:6" ht="6.95" customHeight="1">
      <c r="A55" s="248">
        <v>11</v>
      </c>
      <c r="B55" s="154" t="s">
        <v>202</v>
      </c>
      <c r="C55" s="151" t="s">
        <v>105</v>
      </c>
      <c r="D55" s="148">
        <v>23.6</v>
      </c>
      <c r="E55" s="248"/>
      <c r="F55" s="248"/>
    </row>
    <row r="56" spans="1:6" ht="6.95" customHeight="1">
      <c r="A56" s="248"/>
      <c r="B56" s="154"/>
      <c r="C56" s="151"/>
      <c r="D56" s="149"/>
      <c r="E56" s="248"/>
      <c r="F56" s="248"/>
    </row>
    <row r="57" spans="1:6" ht="6.95" customHeight="1">
      <c r="A57" s="248"/>
      <c r="B57" s="154"/>
      <c r="C57" s="151"/>
      <c r="D57" s="149"/>
      <c r="E57" s="248"/>
      <c r="F57" s="248"/>
    </row>
    <row r="58" spans="1:6" ht="6.95" customHeight="1">
      <c r="A58" s="248"/>
      <c r="B58" s="154"/>
      <c r="C58" s="151"/>
      <c r="D58" s="150"/>
      <c r="E58" s="248"/>
      <c r="F58" s="248"/>
    </row>
    <row r="59" spans="1:6" ht="6.95" customHeight="1">
      <c r="A59" s="248"/>
      <c r="B59" s="194" t="s">
        <v>119</v>
      </c>
      <c r="C59" s="142"/>
      <c r="D59" s="151"/>
      <c r="E59" s="248"/>
      <c r="F59" s="248"/>
    </row>
    <row r="60" spans="1:6" ht="6.95" customHeight="1">
      <c r="A60" s="248"/>
      <c r="B60" s="195"/>
      <c r="C60" s="142"/>
      <c r="D60" s="151"/>
      <c r="E60" s="248"/>
      <c r="F60" s="248"/>
    </row>
    <row r="61" spans="1:6" ht="6.95" customHeight="1">
      <c r="A61" s="248"/>
      <c r="B61" s="195"/>
      <c r="C61" s="142"/>
      <c r="D61" s="151"/>
      <c r="E61" s="248"/>
      <c r="F61" s="248"/>
    </row>
    <row r="62" spans="1:6" ht="6.95" customHeight="1">
      <c r="A62" s="248"/>
      <c r="B62" s="196"/>
      <c r="C62" s="142"/>
      <c r="D62" s="151"/>
      <c r="E62" s="248"/>
      <c r="F62" s="248"/>
    </row>
    <row r="63" spans="1:6" ht="6.95" customHeight="1">
      <c r="A63" s="248">
        <v>1</v>
      </c>
      <c r="B63" s="154" t="s">
        <v>120</v>
      </c>
      <c r="C63" s="151" t="s">
        <v>109</v>
      </c>
      <c r="D63" s="158">
        <v>158.9</v>
      </c>
      <c r="E63" s="248"/>
      <c r="F63" s="248"/>
    </row>
    <row r="64" spans="1:6" ht="6.95" customHeight="1">
      <c r="A64" s="248"/>
      <c r="B64" s="154"/>
      <c r="C64" s="151"/>
      <c r="D64" s="159"/>
      <c r="E64" s="248"/>
      <c r="F64" s="248"/>
    </row>
    <row r="65" spans="1:6" ht="6.95" customHeight="1">
      <c r="A65" s="248"/>
      <c r="B65" s="154"/>
      <c r="C65" s="151"/>
      <c r="D65" s="159"/>
      <c r="E65" s="248"/>
      <c r="F65" s="248"/>
    </row>
    <row r="66" spans="1:6" ht="6.95" customHeight="1">
      <c r="A66" s="248"/>
      <c r="B66" s="154"/>
      <c r="C66" s="151"/>
      <c r="D66" s="160"/>
      <c r="E66" s="248"/>
      <c r="F66" s="248"/>
    </row>
    <row r="67" spans="1:6" ht="6.95" customHeight="1">
      <c r="A67" s="248">
        <v>2</v>
      </c>
      <c r="B67" s="208" t="s">
        <v>125</v>
      </c>
      <c r="C67" s="155" t="s">
        <v>126</v>
      </c>
      <c r="D67" s="158">
        <v>8.1199999999999992</v>
      </c>
      <c r="E67" s="248"/>
      <c r="F67" s="248"/>
    </row>
    <row r="68" spans="1:6" ht="6.95" customHeight="1">
      <c r="A68" s="248"/>
      <c r="B68" s="208"/>
      <c r="C68" s="155"/>
      <c r="D68" s="159"/>
      <c r="E68" s="248"/>
      <c r="F68" s="248"/>
    </row>
    <row r="69" spans="1:6" ht="6.95" customHeight="1">
      <c r="A69" s="248"/>
      <c r="B69" s="208"/>
      <c r="C69" s="155"/>
      <c r="D69" s="159"/>
      <c r="E69" s="248"/>
      <c r="F69" s="248"/>
    </row>
    <row r="70" spans="1:6" ht="6.95" customHeight="1">
      <c r="A70" s="248"/>
      <c r="B70" s="208"/>
      <c r="C70" s="155"/>
      <c r="D70" s="160"/>
      <c r="E70" s="248"/>
      <c r="F70" s="248"/>
    </row>
    <row r="71" spans="1:6" ht="6.95" customHeight="1">
      <c r="A71" s="248">
        <v>3</v>
      </c>
      <c r="B71" s="145" t="s">
        <v>130</v>
      </c>
      <c r="C71" s="162" t="s">
        <v>131</v>
      </c>
      <c r="D71" s="148">
        <v>203</v>
      </c>
      <c r="E71" s="248"/>
      <c r="F71" s="248"/>
    </row>
    <row r="72" spans="1:6" ht="6.95" customHeight="1">
      <c r="A72" s="248"/>
      <c r="B72" s="146"/>
      <c r="C72" s="163"/>
      <c r="D72" s="149"/>
      <c r="E72" s="248"/>
      <c r="F72" s="248"/>
    </row>
    <row r="73" spans="1:6" ht="6.95" customHeight="1">
      <c r="A73" s="248"/>
      <c r="B73" s="146"/>
      <c r="C73" s="163"/>
      <c r="D73" s="149"/>
      <c r="E73" s="248"/>
      <c r="F73" s="248"/>
    </row>
    <row r="74" spans="1:6" ht="6.95" customHeight="1">
      <c r="A74" s="248"/>
      <c r="B74" s="147"/>
      <c r="C74" s="164"/>
      <c r="D74" s="150"/>
      <c r="E74" s="248"/>
      <c r="F74" s="248"/>
    </row>
    <row r="75" spans="1:6" ht="6.95" customHeight="1">
      <c r="A75" s="248">
        <v>4</v>
      </c>
      <c r="B75" s="154" t="s">
        <v>236</v>
      </c>
      <c r="C75" s="142" t="s">
        <v>131</v>
      </c>
      <c r="D75" s="148">
        <v>1</v>
      </c>
      <c r="E75" s="248"/>
      <c r="F75" s="248"/>
    </row>
    <row r="76" spans="1:6" ht="6.95" customHeight="1">
      <c r="A76" s="248"/>
      <c r="B76" s="154"/>
      <c r="C76" s="142"/>
      <c r="D76" s="149"/>
      <c r="E76" s="248"/>
      <c r="F76" s="248"/>
    </row>
    <row r="77" spans="1:6" ht="6.95" customHeight="1">
      <c r="A77" s="248"/>
      <c r="B77" s="154"/>
      <c r="C77" s="142"/>
      <c r="D77" s="149"/>
      <c r="E77" s="248"/>
      <c r="F77" s="248"/>
    </row>
    <row r="78" spans="1:6" ht="6.95" customHeight="1">
      <c r="A78" s="248"/>
      <c r="B78" s="154"/>
      <c r="C78" s="142"/>
      <c r="D78" s="150"/>
      <c r="E78" s="248"/>
      <c r="F78" s="248"/>
    </row>
    <row r="79" spans="1:6" ht="6.95" customHeight="1">
      <c r="A79" s="248">
        <v>5</v>
      </c>
      <c r="B79" s="145" t="s">
        <v>243</v>
      </c>
      <c r="C79" s="155" t="s">
        <v>126</v>
      </c>
      <c r="D79" s="148">
        <v>0.1</v>
      </c>
      <c r="E79" s="248"/>
      <c r="F79" s="248"/>
    </row>
    <row r="80" spans="1:6" ht="6.95" customHeight="1">
      <c r="A80" s="248"/>
      <c r="B80" s="146"/>
      <c r="C80" s="155"/>
      <c r="D80" s="149"/>
      <c r="E80" s="248"/>
      <c r="F80" s="248"/>
    </row>
    <row r="81" spans="1:6" ht="6.95" customHeight="1">
      <c r="A81" s="248"/>
      <c r="B81" s="146"/>
      <c r="C81" s="155"/>
      <c r="D81" s="149"/>
      <c r="E81" s="248"/>
      <c r="F81" s="248"/>
    </row>
    <row r="82" spans="1:6" ht="6.95" customHeight="1">
      <c r="A82" s="248"/>
      <c r="B82" s="147"/>
      <c r="C82" s="155"/>
      <c r="D82" s="150"/>
      <c r="E82" s="248"/>
      <c r="F82" s="248"/>
    </row>
    <row r="83" spans="1:6" ht="6.95" customHeight="1">
      <c r="A83" s="248">
        <v>6</v>
      </c>
      <c r="B83" s="145" t="s">
        <v>245</v>
      </c>
      <c r="C83" s="142" t="s">
        <v>131</v>
      </c>
      <c r="D83" s="148">
        <v>1.4</v>
      </c>
      <c r="E83" s="248"/>
      <c r="F83" s="248"/>
    </row>
    <row r="84" spans="1:6" ht="6.95" customHeight="1">
      <c r="A84" s="248"/>
      <c r="B84" s="146"/>
      <c r="C84" s="142"/>
      <c r="D84" s="149"/>
      <c r="E84" s="248"/>
      <c r="F84" s="248"/>
    </row>
    <row r="85" spans="1:6" ht="6.95" customHeight="1">
      <c r="A85" s="248"/>
      <c r="B85" s="146"/>
      <c r="C85" s="142"/>
      <c r="D85" s="149"/>
      <c r="E85" s="248"/>
      <c r="F85" s="248"/>
    </row>
    <row r="86" spans="1:6" ht="6.95" customHeight="1">
      <c r="A86" s="248"/>
      <c r="B86" s="147"/>
      <c r="C86" s="142"/>
      <c r="D86" s="150"/>
      <c r="E86" s="248"/>
      <c r="F86" s="248"/>
    </row>
    <row r="87" spans="1:6" ht="6.95" customHeight="1">
      <c r="A87" s="248">
        <v>7</v>
      </c>
      <c r="B87" s="154" t="s">
        <v>134</v>
      </c>
      <c r="C87" s="154" t="s">
        <v>112</v>
      </c>
      <c r="D87" s="158">
        <v>30</v>
      </c>
      <c r="E87" s="248"/>
      <c r="F87" s="248"/>
    </row>
    <row r="88" spans="1:6" ht="6.95" customHeight="1">
      <c r="A88" s="248"/>
      <c r="B88" s="154"/>
      <c r="C88" s="142"/>
      <c r="D88" s="159"/>
      <c r="E88" s="248"/>
      <c r="F88" s="248"/>
    </row>
    <row r="89" spans="1:6" ht="6.95" customHeight="1">
      <c r="A89" s="248"/>
      <c r="B89" s="154"/>
      <c r="C89" s="142"/>
      <c r="D89" s="159"/>
      <c r="E89" s="248"/>
      <c r="F89" s="248"/>
    </row>
    <row r="90" spans="1:6" ht="6.95" customHeight="1">
      <c r="A90" s="248"/>
      <c r="B90" s="154"/>
      <c r="C90" s="142"/>
      <c r="D90" s="160"/>
      <c r="E90" s="248"/>
      <c r="F90" s="248"/>
    </row>
    <row r="91" spans="1:6" ht="6.95" customHeight="1">
      <c r="A91" s="248">
        <v>8</v>
      </c>
      <c r="B91" s="154" t="s">
        <v>137</v>
      </c>
      <c r="C91" s="154" t="s">
        <v>112</v>
      </c>
      <c r="D91" s="158">
        <v>16</v>
      </c>
      <c r="E91" s="248"/>
      <c r="F91" s="248"/>
    </row>
    <row r="92" spans="1:6" ht="6.95" customHeight="1">
      <c r="A92" s="248"/>
      <c r="B92" s="154"/>
      <c r="C92" s="142"/>
      <c r="D92" s="159"/>
      <c r="E92" s="248"/>
      <c r="F92" s="248"/>
    </row>
    <row r="93" spans="1:6" ht="6.95" customHeight="1">
      <c r="A93" s="248"/>
      <c r="B93" s="154"/>
      <c r="C93" s="142"/>
      <c r="D93" s="159"/>
      <c r="E93" s="248"/>
      <c r="F93" s="248"/>
    </row>
    <row r="94" spans="1:6" ht="6.95" customHeight="1">
      <c r="A94" s="248"/>
      <c r="B94" s="154"/>
      <c r="C94" s="142"/>
      <c r="D94" s="160"/>
      <c r="E94" s="248"/>
      <c r="F94" s="248"/>
    </row>
    <row r="95" spans="1:6" ht="6.95" customHeight="1">
      <c r="A95" s="248">
        <v>9</v>
      </c>
      <c r="B95" s="170" t="s">
        <v>139</v>
      </c>
      <c r="C95" s="154" t="s">
        <v>112</v>
      </c>
      <c r="D95" s="166">
        <v>1</v>
      </c>
      <c r="E95" s="248"/>
      <c r="F95" s="248"/>
    </row>
    <row r="96" spans="1:6" ht="6.95" customHeight="1">
      <c r="A96" s="248"/>
      <c r="B96" s="171"/>
      <c r="C96" s="142"/>
      <c r="D96" s="167"/>
      <c r="E96" s="248"/>
      <c r="F96" s="248"/>
    </row>
    <row r="97" spans="1:6" ht="6.95" customHeight="1">
      <c r="A97" s="248"/>
      <c r="B97" s="171"/>
      <c r="C97" s="142"/>
      <c r="D97" s="167"/>
      <c r="E97" s="248"/>
      <c r="F97" s="248"/>
    </row>
    <row r="98" spans="1:6" ht="6.95" customHeight="1">
      <c r="A98" s="248"/>
      <c r="B98" s="172"/>
      <c r="C98" s="142"/>
      <c r="D98" s="168"/>
      <c r="E98" s="248"/>
      <c r="F98" s="248"/>
    </row>
    <row r="99" spans="1:6" ht="6.95" customHeight="1">
      <c r="A99" s="248">
        <v>10</v>
      </c>
      <c r="B99" s="203" t="s">
        <v>142</v>
      </c>
      <c r="C99" s="198" t="s">
        <v>112</v>
      </c>
      <c r="D99" s="158">
        <v>2</v>
      </c>
      <c r="E99" s="248"/>
      <c r="F99" s="248"/>
    </row>
    <row r="100" spans="1:6" ht="6.95" customHeight="1">
      <c r="A100" s="248"/>
      <c r="B100" s="203"/>
      <c r="C100" s="198"/>
      <c r="D100" s="159"/>
      <c r="E100" s="248"/>
      <c r="F100" s="248"/>
    </row>
    <row r="101" spans="1:6" ht="6.95" customHeight="1">
      <c r="A101" s="248"/>
      <c r="B101" s="203"/>
      <c r="C101" s="198"/>
      <c r="D101" s="159"/>
      <c r="E101" s="248"/>
      <c r="F101" s="248"/>
    </row>
    <row r="102" spans="1:6" ht="6.95" customHeight="1">
      <c r="A102" s="248"/>
      <c r="B102" s="204"/>
      <c r="C102" s="198"/>
      <c r="D102" s="160"/>
      <c r="E102" s="248"/>
      <c r="F102" s="248"/>
    </row>
    <row r="103" spans="1:6" ht="6.95" customHeight="1">
      <c r="A103" s="248">
        <v>11</v>
      </c>
      <c r="B103" s="203" t="s">
        <v>144</v>
      </c>
      <c r="C103" s="198" t="s">
        <v>112</v>
      </c>
      <c r="D103" s="158">
        <v>2</v>
      </c>
      <c r="E103" s="248"/>
      <c r="F103" s="248"/>
    </row>
    <row r="104" spans="1:6" ht="6.95" customHeight="1">
      <c r="A104" s="248"/>
      <c r="B104" s="203"/>
      <c r="C104" s="198"/>
      <c r="D104" s="159"/>
      <c r="E104" s="248"/>
      <c r="F104" s="248"/>
    </row>
    <row r="105" spans="1:6" ht="6.95" customHeight="1">
      <c r="A105" s="248"/>
      <c r="B105" s="203"/>
      <c r="C105" s="198"/>
      <c r="D105" s="159"/>
      <c r="E105" s="248"/>
      <c r="F105" s="248"/>
    </row>
    <row r="106" spans="1:6" ht="6.95" customHeight="1">
      <c r="A106" s="248"/>
      <c r="B106" s="204"/>
      <c r="C106" s="198"/>
      <c r="D106" s="160"/>
      <c r="E106" s="248"/>
      <c r="F106" s="248"/>
    </row>
    <row r="107" spans="1:6" ht="6.95" customHeight="1">
      <c r="A107" s="248">
        <v>12</v>
      </c>
      <c r="B107" s="203" t="s">
        <v>146</v>
      </c>
      <c r="C107" s="198" t="s">
        <v>112</v>
      </c>
      <c r="D107" s="166">
        <v>1</v>
      </c>
      <c r="E107" s="248"/>
      <c r="F107" s="248"/>
    </row>
    <row r="108" spans="1:6" ht="6.95" customHeight="1">
      <c r="A108" s="248"/>
      <c r="B108" s="203"/>
      <c r="C108" s="198"/>
      <c r="D108" s="167"/>
      <c r="E108" s="248"/>
      <c r="F108" s="248"/>
    </row>
    <row r="109" spans="1:6" ht="6.95" customHeight="1">
      <c r="A109" s="248"/>
      <c r="B109" s="203"/>
      <c r="C109" s="198"/>
      <c r="D109" s="167"/>
      <c r="E109" s="248"/>
      <c r="F109" s="248"/>
    </row>
    <row r="110" spans="1:6" ht="6.95" customHeight="1">
      <c r="A110" s="248"/>
      <c r="B110" s="204"/>
      <c r="C110" s="198"/>
      <c r="D110" s="168"/>
      <c r="E110" s="248"/>
      <c r="F110" s="248"/>
    </row>
    <row r="111" spans="1:6" ht="6.95" customHeight="1">
      <c r="A111" s="248">
        <v>13</v>
      </c>
      <c r="B111" s="170" t="s">
        <v>148</v>
      </c>
      <c r="C111" s="198" t="s">
        <v>112</v>
      </c>
      <c r="D111" s="166">
        <v>1</v>
      </c>
      <c r="E111" s="248"/>
      <c r="F111" s="248"/>
    </row>
    <row r="112" spans="1:6" ht="6.95" customHeight="1">
      <c r="A112" s="248"/>
      <c r="B112" s="171"/>
      <c r="C112" s="198"/>
      <c r="D112" s="167"/>
      <c r="E112" s="248"/>
      <c r="F112" s="248"/>
    </row>
    <row r="113" spans="1:6" ht="6.95" customHeight="1">
      <c r="A113" s="248"/>
      <c r="B113" s="171"/>
      <c r="C113" s="198"/>
      <c r="D113" s="167"/>
      <c r="E113" s="248"/>
      <c r="F113" s="248"/>
    </row>
    <row r="114" spans="1:6" ht="6.95" customHeight="1">
      <c r="A114" s="248"/>
      <c r="B114" s="172"/>
      <c r="C114" s="198"/>
      <c r="D114" s="168"/>
      <c r="E114" s="248"/>
      <c r="F114" s="248"/>
    </row>
    <row r="115" spans="1:6" s="104" customFormat="1" ht="6.95" customHeight="1">
      <c r="A115" s="248">
        <v>14</v>
      </c>
      <c r="B115" s="170" t="s">
        <v>286</v>
      </c>
      <c r="C115" s="198" t="s">
        <v>112</v>
      </c>
      <c r="D115" s="166">
        <v>1</v>
      </c>
      <c r="E115" s="248"/>
      <c r="F115" s="248"/>
    </row>
    <row r="116" spans="1:6" s="104" customFormat="1" ht="6.95" customHeight="1">
      <c r="A116" s="248"/>
      <c r="B116" s="171"/>
      <c r="C116" s="198"/>
      <c r="D116" s="167"/>
      <c r="E116" s="248"/>
      <c r="F116" s="248"/>
    </row>
    <row r="117" spans="1:6" s="104" customFormat="1" ht="6.95" customHeight="1">
      <c r="A117" s="248"/>
      <c r="B117" s="171"/>
      <c r="C117" s="198"/>
      <c r="D117" s="167"/>
      <c r="E117" s="248"/>
      <c r="F117" s="248"/>
    </row>
    <row r="118" spans="1:6" s="104" customFormat="1" ht="6.95" customHeight="1">
      <c r="A118" s="248"/>
      <c r="B118" s="172"/>
      <c r="C118" s="198"/>
      <c r="D118" s="168"/>
      <c r="E118" s="248"/>
      <c r="F118" s="248"/>
    </row>
    <row r="119" spans="1:6" ht="6.95" customHeight="1">
      <c r="A119" s="248">
        <v>15</v>
      </c>
      <c r="B119" s="200" t="s">
        <v>150</v>
      </c>
      <c r="C119" s="155" t="s">
        <v>126</v>
      </c>
      <c r="D119" s="158">
        <v>15.17</v>
      </c>
      <c r="E119" s="248"/>
      <c r="F119" s="248"/>
    </row>
    <row r="120" spans="1:6" ht="6.95" customHeight="1">
      <c r="A120" s="248"/>
      <c r="B120" s="201"/>
      <c r="C120" s="155"/>
      <c r="D120" s="159"/>
      <c r="E120" s="248"/>
      <c r="F120" s="248"/>
    </row>
    <row r="121" spans="1:6" ht="6.95" customHeight="1">
      <c r="A121" s="248"/>
      <c r="B121" s="201"/>
      <c r="C121" s="155"/>
      <c r="D121" s="159"/>
      <c r="E121" s="248"/>
      <c r="F121" s="248"/>
    </row>
    <row r="122" spans="1:6" ht="6.95" customHeight="1">
      <c r="A122" s="248"/>
      <c r="B122" s="202"/>
      <c r="C122" s="155"/>
      <c r="D122" s="160"/>
      <c r="E122" s="248"/>
      <c r="F122" s="248"/>
    </row>
    <row r="123" spans="1:6" ht="6.95" customHeight="1">
      <c r="A123" s="248">
        <v>16</v>
      </c>
      <c r="B123" s="154" t="s">
        <v>153</v>
      </c>
      <c r="C123" s="142" t="s">
        <v>154</v>
      </c>
      <c r="D123" s="151">
        <v>100.2</v>
      </c>
      <c r="E123" s="248"/>
      <c r="F123" s="248"/>
    </row>
    <row r="124" spans="1:6" ht="6.95" customHeight="1">
      <c r="A124" s="248"/>
      <c r="B124" s="154"/>
      <c r="C124" s="142"/>
      <c r="D124" s="151"/>
      <c r="E124" s="248"/>
      <c r="F124" s="248"/>
    </row>
    <row r="125" spans="1:6" ht="6.95" customHeight="1">
      <c r="A125" s="248"/>
      <c r="B125" s="154"/>
      <c r="C125" s="142"/>
      <c r="D125" s="151"/>
      <c r="E125" s="248"/>
      <c r="F125" s="248"/>
    </row>
    <row r="126" spans="1:6" ht="6.95" customHeight="1">
      <c r="A126" s="248"/>
      <c r="B126" s="154"/>
      <c r="C126" s="142"/>
      <c r="D126" s="151"/>
      <c r="E126" s="248"/>
      <c r="F126" s="248"/>
    </row>
    <row r="127" spans="1:6" ht="6.95" customHeight="1">
      <c r="A127" s="248">
        <v>17</v>
      </c>
      <c r="B127" s="154" t="s">
        <v>155</v>
      </c>
      <c r="C127" s="151" t="s">
        <v>105</v>
      </c>
      <c r="D127" s="151">
        <v>160.32</v>
      </c>
      <c r="E127" s="248"/>
      <c r="F127" s="248"/>
    </row>
    <row r="128" spans="1:6" ht="6.95" customHeight="1">
      <c r="A128" s="248"/>
      <c r="B128" s="154"/>
      <c r="C128" s="151"/>
      <c r="D128" s="151"/>
      <c r="E128" s="248"/>
      <c r="F128" s="248"/>
    </row>
    <row r="129" spans="1:6" ht="6.95" customHeight="1">
      <c r="A129" s="248"/>
      <c r="B129" s="154"/>
      <c r="C129" s="151"/>
      <c r="D129" s="151"/>
      <c r="E129" s="248"/>
      <c r="F129" s="248"/>
    </row>
    <row r="130" spans="1:6" ht="6.95" customHeight="1">
      <c r="A130" s="248"/>
      <c r="B130" s="154"/>
      <c r="C130" s="151"/>
      <c r="D130" s="151"/>
      <c r="E130" s="248"/>
      <c r="F130" s="248"/>
    </row>
    <row r="131" spans="1:6" ht="6.95" customHeight="1">
      <c r="A131" s="248">
        <v>18</v>
      </c>
      <c r="B131" s="154" t="s">
        <v>157</v>
      </c>
      <c r="C131" s="142" t="s">
        <v>131</v>
      </c>
      <c r="D131" s="151">
        <v>668</v>
      </c>
      <c r="E131" s="248"/>
      <c r="F131" s="248"/>
    </row>
    <row r="132" spans="1:6" ht="6.95" customHeight="1">
      <c r="A132" s="248"/>
      <c r="B132" s="154"/>
      <c r="C132" s="142"/>
      <c r="D132" s="151"/>
      <c r="E132" s="248"/>
      <c r="F132" s="248"/>
    </row>
    <row r="133" spans="1:6" ht="6.95" customHeight="1">
      <c r="A133" s="248"/>
      <c r="B133" s="154"/>
      <c r="C133" s="142"/>
      <c r="D133" s="151"/>
      <c r="E133" s="248"/>
      <c r="F133" s="248"/>
    </row>
    <row r="134" spans="1:6" ht="6.95" customHeight="1">
      <c r="A134" s="248"/>
      <c r="B134" s="154"/>
      <c r="C134" s="142"/>
      <c r="D134" s="151"/>
      <c r="E134" s="248"/>
      <c r="F134" s="248"/>
    </row>
    <row r="135" spans="1:6" ht="6.95" customHeight="1">
      <c r="A135" s="248">
        <v>19</v>
      </c>
      <c r="B135" s="154" t="s">
        <v>159</v>
      </c>
      <c r="C135" s="142" t="s">
        <v>131</v>
      </c>
      <c r="D135" s="151">
        <v>668</v>
      </c>
      <c r="E135" s="248"/>
      <c r="F135" s="248"/>
    </row>
    <row r="136" spans="1:6" ht="6.95" customHeight="1">
      <c r="A136" s="248"/>
      <c r="B136" s="154"/>
      <c r="C136" s="142"/>
      <c r="D136" s="151"/>
      <c r="E136" s="248"/>
      <c r="F136" s="248"/>
    </row>
    <row r="137" spans="1:6" ht="6.95" customHeight="1">
      <c r="A137" s="248"/>
      <c r="B137" s="154"/>
      <c r="C137" s="142"/>
      <c r="D137" s="151"/>
      <c r="E137" s="248"/>
      <c r="F137" s="248"/>
    </row>
    <row r="138" spans="1:6" ht="6.95" customHeight="1">
      <c r="A138" s="248"/>
      <c r="B138" s="154"/>
      <c r="C138" s="142"/>
      <c r="D138" s="151"/>
      <c r="E138" s="248"/>
      <c r="F138" s="248"/>
    </row>
    <row r="139" spans="1:6" ht="6.95" customHeight="1">
      <c r="A139" s="248"/>
      <c r="B139" s="249" t="s">
        <v>230</v>
      </c>
      <c r="C139" s="221"/>
      <c r="D139" s="174"/>
      <c r="E139" s="248"/>
      <c r="F139" s="248"/>
    </row>
    <row r="140" spans="1:6" ht="6.95" customHeight="1">
      <c r="A140" s="248"/>
      <c r="B140" s="250"/>
      <c r="C140" s="221"/>
      <c r="D140" s="174"/>
      <c r="E140" s="248"/>
      <c r="F140" s="248"/>
    </row>
    <row r="141" spans="1:6" ht="6.95" customHeight="1">
      <c r="A141" s="248"/>
      <c r="B141" s="250"/>
      <c r="C141" s="221"/>
      <c r="D141" s="174"/>
      <c r="E141" s="248"/>
      <c r="F141" s="248"/>
    </row>
    <row r="142" spans="1:6" ht="6.95" customHeight="1">
      <c r="A142" s="248"/>
      <c r="B142" s="251"/>
      <c r="C142" s="221"/>
      <c r="D142" s="174"/>
      <c r="E142" s="248"/>
      <c r="F142" s="248"/>
    </row>
    <row r="143" spans="1:6" ht="6.95" customHeight="1">
      <c r="A143" s="248"/>
      <c r="B143" s="237" t="s">
        <v>199</v>
      </c>
      <c r="C143" s="142"/>
      <c r="D143" s="151"/>
      <c r="E143" s="248"/>
      <c r="F143" s="248"/>
    </row>
    <row r="144" spans="1:6" ht="6.95" customHeight="1">
      <c r="A144" s="248"/>
      <c r="B144" s="238"/>
      <c r="C144" s="142"/>
      <c r="D144" s="151"/>
      <c r="E144" s="248"/>
      <c r="F144" s="248"/>
    </row>
    <row r="145" spans="1:6" ht="6.95" customHeight="1">
      <c r="A145" s="248"/>
      <c r="B145" s="238"/>
      <c r="C145" s="142"/>
      <c r="D145" s="151"/>
      <c r="E145" s="248"/>
      <c r="F145" s="248"/>
    </row>
    <row r="146" spans="1:6" ht="6.95" customHeight="1">
      <c r="A146" s="248"/>
      <c r="B146" s="239"/>
      <c r="C146" s="142"/>
      <c r="D146" s="151"/>
      <c r="E146" s="248"/>
      <c r="F146" s="248"/>
    </row>
    <row r="147" spans="1:6" ht="6.95" customHeight="1">
      <c r="A147" s="248">
        <v>1</v>
      </c>
      <c r="B147" s="154" t="s">
        <v>178</v>
      </c>
      <c r="C147" s="142" t="s">
        <v>179</v>
      </c>
      <c r="D147" s="165">
        <v>1</v>
      </c>
      <c r="E147" s="248"/>
      <c r="F147" s="248"/>
    </row>
    <row r="148" spans="1:6" ht="6.95" customHeight="1">
      <c r="A148" s="248"/>
      <c r="B148" s="154"/>
      <c r="C148" s="142"/>
      <c r="D148" s="165"/>
      <c r="E148" s="248"/>
      <c r="F148" s="248"/>
    </row>
    <row r="149" spans="1:6" ht="6.95" customHeight="1">
      <c r="A149" s="248"/>
      <c r="B149" s="154"/>
      <c r="C149" s="142"/>
      <c r="D149" s="165"/>
      <c r="E149" s="248"/>
      <c r="F149" s="248"/>
    </row>
    <row r="150" spans="1:6" ht="6.95" customHeight="1">
      <c r="A150" s="248"/>
      <c r="B150" s="154"/>
      <c r="C150" s="142"/>
      <c r="D150" s="165"/>
      <c r="E150" s="248"/>
      <c r="F150" s="248"/>
    </row>
    <row r="151" spans="1:6" ht="6.95" customHeight="1">
      <c r="A151" s="248">
        <v>2</v>
      </c>
      <c r="B151" s="154" t="s">
        <v>164</v>
      </c>
      <c r="C151" s="142" t="s">
        <v>109</v>
      </c>
      <c r="D151" s="151">
        <v>140</v>
      </c>
      <c r="E151" s="248"/>
      <c r="F151" s="248"/>
    </row>
    <row r="152" spans="1:6" ht="6.95" customHeight="1">
      <c r="A152" s="248"/>
      <c r="B152" s="154"/>
      <c r="C152" s="142"/>
      <c r="D152" s="151"/>
      <c r="E152" s="248"/>
      <c r="F152" s="248"/>
    </row>
    <row r="153" spans="1:6" ht="6.95" customHeight="1">
      <c r="A153" s="248"/>
      <c r="B153" s="154"/>
      <c r="C153" s="142"/>
      <c r="D153" s="151"/>
      <c r="E153" s="248"/>
      <c r="F153" s="248"/>
    </row>
    <row r="154" spans="1:6" ht="6.95" customHeight="1">
      <c r="A154" s="248"/>
      <c r="B154" s="154"/>
      <c r="C154" s="142"/>
      <c r="D154" s="151"/>
      <c r="E154" s="248"/>
      <c r="F154" s="248"/>
    </row>
    <row r="155" spans="1:6" ht="6.95" customHeight="1">
      <c r="A155" s="248">
        <v>3</v>
      </c>
      <c r="B155" s="154" t="s">
        <v>188</v>
      </c>
      <c r="C155" s="142" t="s">
        <v>109</v>
      </c>
      <c r="D155" s="151">
        <v>139</v>
      </c>
      <c r="E155" s="248"/>
      <c r="F155" s="248"/>
    </row>
    <row r="156" spans="1:6" ht="6.95" customHeight="1">
      <c r="A156" s="248"/>
      <c r="B156" s="154"/>
      <c r="C156" s="142"/>
      <c r="D156" s="151"/>
      <c r="E156" s="248"/>
      <c r="F156" s="248"/>
    </row>
    <row r="157" spans="1:6" ht="6.95" customHeight="1">
      <c r="A157" s="248"/>
      <c r="B157" s="154"/>
      <c r="C157" s="142"/>
      <c r="D157" s="151"/>
      <c r="E157" s="248"/>
      <c r="F157" s="248"/>
    </row>
    <row r="158" spans="1:6" ht="6.95" customHeight="1">
      <c r="A158" s="248"/>
      <c r="B158" s="154"/>
      <c r="C158" s="142"/>
      <c r="D158" s="151"/>
      <c r="E158" s="248"/>
      <c r="F158" s="248"/>
    </row>
    <row r="159" spans="1:6" ht="6.95" customHeight="1">
      <c r="A159" s="248">
        <v>4</v>
      </c>
      <c r="B159" s="154" t="s">
        <v>167</v>
      </c>
      <c r="C159" s="142" t="s">
        <v>112</v>
      </c>
      <c r="D159" s="166">
        <v>2</v>
      </c>
      <c r="E159" s="248"/>
      <c r="F159" s="248"/>
    </row>
    <row r="160" spans="1:6" ht="6.95" customHeight="1">
      <c r="A160" s="248"/>
      <c r="B160" s="154"/>
      <c r="C160" s="142"/>
      <c r="D160" s="167"/>
      <c r="E160" s="248"/>
      <c r="F160" s="248"/>
    </row>
    <row r="161" spans="1:6" ht="6.95" customHeight="1">
      <c r="A161" s="248"/>
      <c r="B161" s="154"/>
      <c r="C161" s="142"/>
      <c r="D161" s="167"/>
      <c r="E161" s="248"/>
      <c r="F161" s="248"/>
    </row>
    <row r="162" spans="1:6" ht="6.95" customHeight="1">
      <c r="A162" s="248"/>
      <c r="B162" s="154"/>
      <c r="C162" s="142"/>
      <c r="D162" s="168"/>
      <c r="E162" s="248"/>
      <c r="F162" s="248"/>
    </row>
    <row r="163" spans="1:6" ht="6.95" customHeight="1">
      <c r="A163" s="248">
        <v>5</v>
      </c>
      <c r="B163" s="154" t="s">
        <v>170</v>
      </c>
      <c r="C163" s="142" t="s">
        <v>112</v>
      </c>
      <c r="D163" s="165">
        <v>4</v>
      </c>
      <c r="E163" s="248"/>
      <c r="F163" s="248"/>
    </row>
    <row r="164" spans="1:6" ht="6.95" customHeight="1">
      <c r="A164" s="248"/>
      <c r="B164" s="154"/>
      <c r="C164" s="142"/>
      <c r="D164" s="165"/>
      <c r="E164" s="248"/>
      <c r="F164" s="248"/>
    </row>
    <row r="165" spans="1:6" ht="6.95" customHeight="1">
      <c r="A165" s="248"/>
      <c r="B165" s="154"/>
      <c r="C165" s="142"/>
      <c r="D165" s="165"/>
      <c r="E165" s="248"/>
      <c r="F165" s="248"/>
    </row>
    <row r="166" spans="1:6" ht="6.95" customHeight="1">
      <c r="A166" s="248"/>
      <c r="B166" s="154"/>
      <c r="C166" s="142"/>
      <c r="D166" s="165"/>
      <c r="E166" s="248"/>
      <c r="F166" s="248"/>
    </row>
    <row r="167" spans="1:6" ht="6.95" customHeight="1">
      <c r="A167" s="248">
        <v>6</v>
      </c>
      <c r="B167" s="154" t="s">
        <v>172</v>
      </c>
      <c r="C167" s="142" t="s">
        <v>173</v>
      </c>
      <c r="D167" s="165">
        <v>21</v>
      </c>
      <c r="E167" s="248"/>
      <c r="F167" s="248"/>
    </row>
    <row r="168" spans="1:6" ht="6.95" customHeight="1">
      <c r="A168" s="248"/>
      <c r="B168" s="154"/>
      <c r="C168" s="142"/>
      <c r="D168" s="165"/>
      <c r="E168" s="248"/>
      <c r="F168" s="248"/>
    </row>
    <row r="169" spans="1:6" ht="6.95" customHeight="1">
      <c r="A169" s="248"/>
      <c r="B169" s="154"/>
      <c r="C169" s="142"/>
      <c r="D169" s="165"/>
      <c r="E169" s="248"/>
      <c r="F169" s="248"/>
    </row>
    <row r="170" spans="1:6" ht="6.95" customHeight="1">
      <c r="A170" s="248"/>
      <c r="B170" s="154"/>
      <c r="C170" s="142"/>
      <c r="D170" s="165"/>
      <c r="E170" s="248"/>
      <c r="F170" s="248"/>
    </row>
    <row r="171" spans="1:6" ht="6.95" customHeight="1">
      <c r="A171" s="248">
        <v>7</v>
      </c>
      <c r="B171" s="154" t="s">
        <v>187</v>
      </c>
      <c r="C171" s="142" t="s">
        <v>173</v>
      </c>
      <c r="D171" s="166">
        <v>2</v>
      </c>
      <c r="E171" s="248"/>
      <c r="F171" s="248"/>
    </row>
    <row r="172" spans="1:6" ht="6.95" customHeight="1">
      <c r="A172" s="248"/>
      <c r="B172" s="154"/>
      <c r="C172" s="142"/>
      <c r="D172" s="167"/>
      <c r="E172" s="248"/>
      <c r="F172" s="248"/>
    </row>
    <row r="173" spans="1:6" ht="6.95" customHeight="1">
      <c r="A173" s="248"/>
      <c r="B173" s="154"/>
      <c r="C173" s="142"/>
      <c r="D173" s="167"/>
      <c r="E173" s="248"/>
      <c r="F173" s="248"/>
    </row>
    <row r="174" spans="1:6" ht="6.95" customHeight="1">
      <c r="A174" s="248"/>
      <c r="B174" s="154"/>
      <c r="C174" s="142"/>
      <c r="D174" s="168"/>
      <c r="E174" s="248"/>
      <c r="F174" s="248"/>
    </row>
    <row r="175" spans="1:6" ht="6.95" customHeight="1">
      <c r="A175" s="248">
        <v>8</v>
      </c>
      <c r="B175" s="154" t="s">
        <v>175</v>
      </c>
      <c r="C175" s="142" t="s">
        <v>105</v>
      </c>
      <c r="D175" s="142">
        <v>8.9999999999999993E-3</v>
      </c>
      <c r="E175" s="248"/>
      <c r="F175" s="248"/>
    </row>
    <row r="176" spans="1:6" ht="6.95" customHeight="1">
      <c r="A176" s="248"/>
      <c r="B176" s="154"/>
      <c r="C176" s="142"/>
      <c r="D176" s="142"/>
      <c r="E176" s="248"/>
      <c r="F176" s="248"/>
    </row>
    <row r="177" spans="1:6" ht="6.95" customHeight="1">
      <c r="A177" s="248"/>
      <c r="B177" s="154"/>
      <c r="C177" s="142"/>
      <c r="D177" s="142"/>
      <c r="E177" s="248"/>
      <c r="F177" s="248"/>
    </row>
    <row r="178" spans="1:6" ht="6.95" customHeight="1">
      <c r="A178" s="248"/>
      <c r="B178" s="154"/>
      <c r="C178" s="142"/>
      <c r="D178" s="142"/>
      <c r="E178" s="248"/>
      <c r="F178" s="248"/>
    </row>
    <row r="179" spans="1:6" ht="6.95" customHeight="1">
      <c r="A179" s="248">
        <v>9</v>
      </c>
      <c r="B179" s="234" t="s">
        <v>180</v>
      </c>
      <c r="C179" s="235" t="s">
        <v>161</v>
      </c>
      <c r="D179" s="236">
        <v>2.3519999999999999</v>
      </c>
      <c r="E179" s="248"/>
      <c r="F179" s="248"/>
    </row>
    <row r="180" spans="1:6" ht="6.95" customHeight="1">
      <c r="A180" s="248"/>
      <c r="B180" s="234"/>
      <c r="C180" s="235"/>
      <c r="D180" s="236"/>
      <c r="E180" s="248"/>
      <c r="F180" s="248"/>
    </row>
    <row r="181" spans="1:6" ht="6.95" customHeight="1">
      <c r="A181" s="248"/>
      <c r="B181" s="234"/>
      <c r="C181" s="235"/>
      <c r="D181" s="236"/>
      <c r="E181" s="248"/>
      <c r="F181" s="248"/>
    </row>
    <row r="182" spans="1:6" ht="6.95" customHeight="1">
      <c r="A182" s="248"/>
      <c r="B182" s="234"/>
      <c r="C182" s="235"/>
      <c r="D182" s="236"/>
      <c r="E182" s="248"/>
      <c r="F182" s="248"/>
    </row>
    <row r="183" spans="1:6" ht="6.95" customHeight="1">
      <c r="A183" s="248">
        <v>10</v>
      </c>
      <c r="B183" s="234" t="s">
        <v>181</v>
      </c>
      <c r="C183" s="235" t="s">
        <v>161</v>
      </c>
      <c r="D183" s="236">
        <v>0.67200000000000004</v>
      </c>
      <c r="E183" s="248"/>
      <c r="F183" s="248"/>
    </row>
    <row r="184" spans="1:6" ht="6.95" customHeight="1">
      <c r="A184" s="248"/>
      <c r="B184" s="234"/>
      <c r="C184" s="235"/>
      <c r="D184" s="236"/>
      <c r="E184" s="248"/>
      <c r="F184" s="248"/>
    </row>
    <row r="185" spans="1:6" ht="6.95" customHeight="1">
      <c r="A185" s="248"/>
      <c r="B185" s="234"/>
      <c r="C185" s="235"/>
      <c r="D185" s="236"/>
      <c r="E185" s="248"/>
      <c r="F185" s="248"/>
    </row>
    <row r="186" spans="1:6" ht="6.95" customHeight="1">
      <c r="A186" s="248"/>
      <c r="B186" s="234"/>
      <c r="C186" s="235"/>
      <c r="D186" s="236"/>
      <c r="E186" s="248"/>
      <c r="F186" s="248"/>
    </row>
    <row r="187" spans="1:6" ht="6.95" customHeight="1">
      <c r="A187" s="248">
        <v>11</v>
      </c>
      <c r="B187" s="161" t="s">
        <v>190</v>
      </c>
      <c r="C187" s="221" t="s">
        <v>131</v>
      </c>
      <c r="D187" s="173">
        <v>44</v>
      </c>
      <c r="E187" s="248"/>
      <c r="F187" s="248"/>
    </row>
    <row r="188" spans="1:6" ht="6.95" customHeight="1">
      <c r="A188" s="248"/>
      <c r="B188" s="161"/>
      <c r="C188" s="221"/>
      <c r="D188" s="173"/>
      <c r="E188" s="248"/>
      <c r="F188" s="248"/>
    </row>
    <row r="189" spans="1:6" ht="6.95" customHeight="1">
      <c r="A189" s="248"/>
      <c r="B189" s="161"/>
      <c r="C189" s="221"/>
      <c r="D189" s="173"/>
      <c r="E189" s="248"/>
      <c r="F189" s="248"/>
    </row>
    <row r="190" spans="1:6" ht="6.95" customHeight="1">
      <c r="A190" s="248"/>
      <c r="B190" s="161"/>
      <c r="C190" s="221"/>
      <c r="D190" s="173"/>
      <c r="E190" s="248"/>
      <c r="F190" s="248"/>
    </row>
    <row r="191" spans="1:6" ht="6.95" customHeight="1">
      <c r="A191" s="248">
        <v>12</v>
      </c>
      <c r="B191" s="154" t="s">
        <v>195</v>
      </c>
      <c r="C191" s="142" t="s">
        <v>109</v>
      </c>
      <c r="D191" s="151">
        <v>279</v>
      </c>
      <c r="E191" s="248"/>
      <c r="F191" s="248"/>
    </row>
    <row r="192" spans="1:6" ht="6.95" customHeight="1">
      <c r="A192" s="248"/>
      <c r="B192" s="154"/>
      <c r="C192" s="142"/>
      <c r="D192" s="151"/>
      <c r="E192" s="248"/>
      <c r="F192" s="248"/>
    </row>
    <row r="193" spans="1:6" ht="6.95" customHeight="1">
      <c r="A193" s="248"/>
      <c r="B193" s="154"/>
      <c r="C193" s="142"/>
      <c r="D193" s="151"/>
      <c r="E193" s="248"/>
      <c r="F193" s="248"/>
    </row>
    <row r="194" spans="1:6" ht="6.95" customHeight="1">
      <c r="A194" s="248"/>
      <c r="B194" s="154"/>
      <c r="C194" s="142"/>
      <c r="D194" s="151"/>
      <c r="E194" s="248"/>
      <c r="F194" s="248"/>
    </row>
    <row r="195" spans="1:6" ht="6.95" customHeight="1">
      <c r="A195" s="248">
        <v>13</v>
      </c>
      <c r="B195" s="200" t="s">
        <v>197</v>
      </c>
      <c r="C195" s="142" t="s">
        <v>109</v>
      </c>
      <c r="D195" s="151">
        <v>9.5</v>
      </c>
      <c r="E195" s="248"/>
      <c r="F195" s="248"/>
    </row>
    <row r="196" spans="1:6" ht="6.95" customHeight="1">
      <c r="A196" s="248"/>
      <c r="B196" s="201"/>
      <c r="C196" s="142"/>
      <c r="D196" s="151"/>
      <c r="E196" s="248"/>
      <c r="F196" s="248"/>
    </row>
    <row r="197" spans="1:6" ht="6.95" customHeight="1">
      <c r="A197" s="248"/>
      <c r="B197" s="201"/>
      <c r="C197" s="142"/>
      <c r="D197" s="151"/>
      <c r="E197" s="248"/>
      <c r="F197" s="248"/>
    </row>
    <row r="198" spans="1:6" ht="6.95" customHeight="1">
      <c r="A198" s="248"/>
      <c r="B198" s="202"/>
      <c r="C198" s="142"/>
      <c r="D198" s="151"/>
      <c r="E198" s="248"/>
      <c r="F198" s="248"/>
    </row>
    <row r="199" spans="1:6" ht="6.95" customHeight="1">
      <c r="A199" s="248"/>
      <c r="B199" s="232" t="s">
        <v>301</v>
      </c>
      <c r="C199" s="142"/>
      <c r="D199" s="151"/>
      <c r="E199" s="248"/>
      <c r="F199" s="248"/>
    </row>
    <row r="200" spans="1:6" ht="6.95" customHeight="1">
      <c r="A200" s="248"/>
      <c r="B200" s="232"/>
      <c r="C200" s="142"/>
      <c r="D200" s="151"/>
      <c r="E200" s="248"/>
      <c r="F200" s="248"/>
    </row>
    <row r="201" spans="1:6" ht="6.95" customHeight="1">
      <c r="A201" s="248"/>
      <c r="B201" s="232"/>
      <c r="C201" s="142"/>
      <c r="D201" s="151"/>
      <c r="E201" s="248"/>
      <c r="F201" s="248"/>
    </row>
    <row r="202" spans="1:6" ht="6.95" customHeight="1">
      <c r="A202" s="248"/>
      <c r="B202" s="232"/>
      <c r="C202" s="142"/>
      <c r="D202" s="151"/>
      <c r="E202" s="248"/>
      <c r="F202" s="248"/>
    </row>
    <row r="203" spans="1:6" ht="6.95" customHeight="1">
      <c r="A203" s="248">
        <v>1</v>
      </c>
      <c r="B203" s="170" t="s">
        <v>200</v>
      </c>
      <c r="C203" s="154" t="s">
        <v>103</v>
      </c>
      <c r="D203" s="173">
        <v>20</v>
      </c>
      <c r="E203" s="248"/>
      <c r="F203" s="248"/>
    </row>
    <row r="204" spans="1:6" ht="6.95" customHeight="1">
      <c r="A204" s="248"/>
      <c r="B204" s="171"/>
      <c r="C204" s="142"/>
      <c r="D204" s="173"/>
      <c r="E204" s="248"/>
      <c r="F204" s="248"/>
    </row>
    <row r="205" spans="1:6" ht="6.95" customHeight="1">
      <c r="A205" s="248"/>
      <c r="B205" s="171"/>
      <c r="C205" s="142"/>
      <c r="D205" s="173"/>
      <c r="E205" s="248"/>
      <c r="F205" s="248"/>
    </row>
    <row r="206" spans="1:6" ht="6.95" customHeight="1">
      <c r="A206" s="248"/>
      <c r="B206" s="172"/>
      <c r="C206" s="142"/>
      <c r="D206" s="173"/>
      <c r="E206" s="248"/>
      <c r="F206" s="248"/>
    </row>
    <row r="207" spans="1:6" ht="6.95" customHeight="1">
      <c r="A207" s="248">
        <v>2</v>
      </c>
      <c r="B207" s="200" t="s">
        <v>295</v>
      </c>
      <c r="C207" s="142" t="s">
        <v>302</v>
      </c>
      <c r="D207" s="151">
        <v>12.7</v>
      </c>
      <c r="E207" s="248"/>
      <c r="F207" s="248"/>
    </row>
    <row r="208" spans="1:6" ht="6.95" customHeight="1">
      <c r="A208" s="248"/>
      <c r="B208" s="201"/>
      <c r="C208" s="142"/>
      <c r="D208" s="151"/>
      <c r="E208" s="248"/>
      <c r="F208" s="248"/>
    </row>
    <row r="209" spans="1:6" ht="6.95" customHeight="1">
      <c r="A209" s="248"/>
      <c r="B209" s="201"/>
      <c r="C209" s="142"/>
      <c r="D209" s="151"/>
      <c r="E209" s="248"/>
      <c r="F209" s="248"/>
    </row>
    <row r="210" spans="1:6" ht="6.95" customHeight="1">
      <c r="A210" s="248"/>
      <c r="B210" s="202"/>
      <c r="C210" s="142"/>
      <c r="D210" s="151"/>
      <c r="E210" s="248"/>
      <c r="F210" s="248"/>
    </row>
    <row r="211" spans="1:6" s="104" customFormat="1" ht="6.95" customHeight="1">
      <c r="A211" s="248">
        <v>3</v>
      </c>
      <c r="B211" s="154" t="s">
        <v>304</v>
      </c>
      <c r="C211" s="142" t="s">
        <v>255</v>
      </c>
      <c r="D211" s="236">
        <v>0.36099999999999999</v>
      </c>
      <c r="E211" s="248"/>
      <c r="F211" s="248"/>
    </row>
    <row r="212" spans="1:6" s="104" customFormat="1" ht="6.95" customHeight="1">
      <c r="A212" s="248"/>
      <c r="B212" s="154"/>
      <c r="C212" s="142"/>
      <c r="D212" s="236"/>
      <c r="E212" s="248"/>
      <c r="F212" s="248"/>
    </row>
    <row r="213" spans="1:6" s="104" customFormat="1" ht="6.95" customHeight="1">
      <c r="A213" s="248"/>
      <c r="B213" s="154"/>
      <c r="C213" s="142"/>
      <c r="D213" s="236"/>
      <c r="E213" s="248"/>
      <c r="F213" s="248"/>
    </row>
    <row r="214" spans="1:6" s="104" customFormat="1" ht="6.95" customHeight="1">
      <c r="A214" s="248"/>
      <c r="B214" s="154"/>
      <c r="C214" s="142"/>
      <c r="D214" s="236"/>
      <c r="E214" s="248"/>
      <c r="F214" s="248"/>
    </row>
    <row r="215" spans="1:6" s="104" customFormat="1" ht="6.95" customHeight="1">
      <c r="A215" s="248">
        <v>4</v>
      </c>
      <c r="B215" s="170" t="s">
        <v>307</v>
      </c>
      <c r="C215" s="142" t="s">
        <v>255</v>
      </c>
      <c r="D215" s="236">
        <v>3.3919999999999999</v>
      </c>
      <c r="E215" s="248"/>
      <c r="F215" s="248"/>
    </row>
    <row r="216" spans="1:6" s="104" customFormat="1" ht="6.95" customHeight="1">
      <c r="A216" s="248"/>
      <c r="B216" s="171"/>
      <c r="C216" s="142"/>
      <c r="D216" s="236"/>
      <c r="E216" s="248"/>
      <c r="F216" s="248"/>
    </row>
    <row r="217" spans="1:6" s="104" customFormat="1" ht="6.95" customHeight="1">
      <c r="A217" s="248"/>
      <c r="B217" s="171"/>
      <c r="C217" s="142"/>
      <c r="D217" s="236"/>
      <c r="E217" s="248"/>
      <c r="F217" s="248"/>
    </row>
    <row r="218" spans="1:6" s="104" customFormat="1" ht="6.95" customHeight="1">
      <c r="A218" s="248"/>
      <c r="B218" s="172"/>
      <c r="C218" s="142"/>
      <c r="D218" s="236"/>
      <c r="E218" s="248"/>
      <c r="F218" s="248"/>
    </row>
    <row r="219" spans="1:6" s="104" customFormat="1" ht="6.95" customHeight="1">
      <c r="A219" s="248">
        <v>5</v>
      </c>
      <c r="B219" s="154" t="s">
        <v>311</v>
      </c>
      <c r="C219" s="142" t="s">
        <v>105</v>
      </c>
      <c r="D219" s="236">
        <v>1.4E-2</v>
      </c>
      <c r="E219" s="248"/>
      <c r="F219" s="248"/>
    </row>
    <row r="220" spans="1:6" s="104" customFormat="1" ht="6.95" customHeight="1">
      <c r="A220" s="248"/>
      <c r="B220" s="154"/>
      <c r="C220" s="142"/>
      <c r="D220" s="236"/>
      <c r="E220" s="248"/>
      <c r="F220" s="248"/>
    </row>
    <row r="221" spans="1:6" s="104" customFormat="1" ht="6.95" customHeight="1">
      <c r="A221" s="248"/>
      <c r="B221" s="154"/>
      <c r="C221" s="142"/>
      <c r="D221" s="236"/>
      <c r="E221" s="248"/>
      <c r="F221" s="248"/>
    </row>
    <row r="222" spans="1:6" s="104" customFormat="1" ht="6.95" customHeight="1">
      <c r="A222" s="248"/>
      <c r="B222" s="154"/>
      <c r="C222" s="142"/>
      <c r="D222" s="236"/>
      <c r="E222" s="248"/>
      <c r="F222" s="248"/>
    </row>
    <row r="223" spans="1:6" s="104" customFormat="1" ht="6.95" customHeight="1">
      <c r="A223" s="248">
        <v>6</v>
      </c>
      <c r="B223" s="200" t="s">
        <v>312</v>
      </c>
      <c r="C223" s="245" t="s">
        <v>105</v>
      </c>
      <c r="D223" s="151">
        <v>0.3</v>
      </c>
      <c r="E223" s="248"/>
      <c r="F223" s="248"/>
    </row>
    <row r="224" spans="1:6" s="104" customFormat="1" ht="6.95" customHeight="1">
      <c r="A224" s="248"/>
      <c r="B224" s="201"/>
      <c r="C224" s="246"/>
      <c r="D224" s="151"/>
      <c r="E224" s="248"/>
      <c r="F224" s="248"/>
    </row>
    <row r="225" spans="1:6" s="104" customFormat="1" ht="6.95" customHeight="1">
      <c r="A225" s="248"/>
      <c r="B225" s="201"/>
      <c r="C225" s="246"/>
      <c r="D225" s="151"/>
      <c r="E225" s="248"/>
      <c r="F225" s="248"/>
    </row>
    <row r="226" spans="1:6" s="104" customFormat="1" ht="6.95" customHeight="1">
      <c r="A226" s="248"/>
      <c r="B226" s="201"/>
      <c r="C226" s="246"/>
      <c r="D226" s="151"/>
      <c r="E226" s="248"/>
      <c r="F226" s="248"/>
    </row>
    <row r="227" spans="1:6" s="104" customFormat="1" ht="6.95" customHeight="1">
      <c r="A227" s="248">
        <v>7</v>
      </c>
      <c r="B227" s="200" t="s">
        <v>314</v>
      </c>
      <c r="C227" s="245" t="s">
        <v>105</v>
      </c>
      <c r="D227" s="151">
        <v>0.08</v>
      </c>
      <c r="E227" s="248"/>
      <c r="F227" s="248"/>
    </row>
    <row r="228" spans="1:6" s="104" customFormat="1" ht="6.95" customHeight="1">
      <c r="A228" s="248"/>
      <c r="B228" s="201"/>
      <c r="C228" s="246"/>
      <c r="D228" s="151"/>
      <c r="E228" s="248"/>
      <c r="F228" s="248"/>
    </row>
    <row r="229" spans="1:6" s="104" customFormat="1" ht="6.95" customHeight="1">
      <c r="A229" s="248"/>
      <c r="B229" s="201"/>
      <c r="C229" s="246"/>
      <c r="D229" s="151"/>
      <c r="E229" s="248"/>
      <c r="F229" s="248"/>
    </row>
    <row r="230" spans="1:6" s="104" customFormat="1" ht="6.95" customHeight="1">
      <c r="A230" s="248"/>
      <c r="B230" s="201"/>
      <c r="C230" s="246"/>
      <c r="D230" s="151"/>
      <c r="E230" s="248"/>
      <c r="F230" s="248"/>
    </row>
    <row r="231" spans="1:6" s="104" customFormat="1" ht="6.95" customHeight="1">
      <c r="A231" s="248">
        <v>8</v>
      </c>
      <c r="B231" s="154" t="s">
        <v>313</v>
      </c>
      <c r="C231" s="142" t="s">
        <v>105</v>
      </c>
      <c r="D231" s="236">
        <v>2.7E-2</v>
      </c>
      <c r="E231" s="248"/>
      <c r="F231" s="248"/>
    </row>
    <row r="232" spans="1:6" s="104" customFormat="1" ht="6.95" customHeight="1">
      <c r="A232" s="248"/>
      <c r="B232" s="154"/>
      <c r="C232" s="142"/>
      <c r="D232" s="236"/>
      <c r="E232" s="248"/>
      <c r="F232" s="248"/>
    </row>
    <row r="233" spans="1:6" s="104" customFormat="1" ht="6.95" customHeight="1">
      <c r="A233" s="248"/>
      <c r="B233" s="154"/>
      <c r="C233" s="142"/>
      <c r="D233" s="236"/>
      <c r="E233" s="248"/>
      <c r="F233" s="248"/>
    </row>
    <row r="234" spans="1:6" s="104" customFormat="1" ht="6.95" customHeight="1">
      <c r="A234" s="248"/>
      <c r="B234" s="154"/>
      <c r="C234" s="142"/>
      <c r="D234" s="236"/>
      <c r="E234" s="248"/>
      <c r="F234" s="248"/>
    </row>
    <row r="235" spans="1:6" ht="6.95" customHeight="1">
      <c r="A235" s="248"/>
      <c r="B235" s="232" t="s">
        <v>223</v>
      </c>
      <c r="C235" s="154"/>
      <c r="D235" s="151"/>
      <c r="E235" s="248"/>
      <c r="F235" s="248"/>
    </row>
    <row r="236" spans="1:6" ht="6.95" customHeight="1">
      <c r="A236" s="248"/>
      <c r="B236" s="232"/>
      <c r="C236" s="142"/>
      <c r="D236" s="151"/>
      <c r="E236" s="248"/>
      <c r="F236" s="248"/>
    </row>
    <row r="237" spans="1:6" ht="6.95" customHeight="1">
      <c r="A237" s="248"/>
      <c r="B237" s="232"/>
      <c r="C237" s="142"/>
      <c r="D237" s="151"/>
      <c r="E237" s="248"/>
      <c r="F237" s="248"/>
    </row>
    <row r="238" spans="1:6" ht="6.95" customHeight="1">
      <c r="A238" s="248"/>
      <c r="B238" s="232"/>
      <c r="C238" s="142"/>
      <c r="D238" s="151"/>
      <c r="E238" s="248"/>
      <c r="F238" s="248"/>
    </row>
    <row r="239" spans="1:6" ht="6.95" customHeight="1">
      <c r="A239" s="248">
        <v>1</v>
      </c>
      <c r="B239" s="161" t="s">
        <v>221</v>
      </c>
      <c r="C239" s="221" t="s">
        <v>105</v>
      </c>
      <c r="D239" s="219">
        <v>0.20130000000000001</v>
      </c>
      <c r="E239" s="248"/>
      <c r="F239" s="248"/>
    </row>
    <row r="240" spans="1:6" ht="6.95" customHeight="1">
      <c r="A240" s="248"/>
      <c r="B240" s="161"/>
      <c r="C240" s="221"/>
      <c r="D240" s="219"/>
      <c r="E240" s="248"/>
      <c r="F240" s="248"/>
    </row>
    <row r="241" spans="1:6" ht="6.95" customHeight="1">
      <c r="A241" s="248"/>
      <c r="B241" s="161"/>
      <c r="C241" s="221"/>
      <c r="D241" s="219"/>
      <c r="E241" s="248"/>
      <c r="F241" s="248"/>
    </row>
    <row r="242" spans="1:6" ht="6.95" customHeight="1">
      <c r="A242" s="248"/>
      <c r="B242" s="161"/>
      <c r="C242" s="221"/>
      <c r="D242" s="219"/>
      <c r="E242" s="248"/>
      <c r="F242" s="248"/>
    </row>
    <row r="243" spans="1:6" ht="6.95" customHeight="1">
      <c r="A243" s="248">
        <v>2</v>
      </c>
      <c r="B243" s="161" t="s">
        <v>204</v>
      </c>
      <c r="C243" s="217" t="s">
        <v>105</v>
      </c>
      <c r="D243" s="219">
        <v>2.5399999999999999E-2</v>
      </c>
      <c r="E243" s="248"/>
      <c r="F243" s="248"/>
    </row>
    <row r="244" spans="1:6" ht="6.95" customHeight="1">
      <c r="A244" s="248"/>
      <c r="B244" s="161"/>
      <c r="C244" s="218"/>
      <c r="D244" s="219"/>
      <c r="E244" s="248"/>
      <c r="F244" s="248"/>
    </row>
    <row r="245" spans="1:6" ht="6.95" customHeight="1">
      <c r="A245" s="248"/>
      <c r="B245" s="161"/>
      <c r="C245" s="218"/>
      <c r="D245" s="219"/>
      <c r="E245" s="248"/>
      <c r="F245" s="248"/>
    </row>
    <row r="246" spans="1:6" ht="6.95" customHeight="1">
      <c r="A246" s="248"/>
      <c r="B246" s="161"/>
      <c r="C246" s="218"/>
      <c r="D246" s="219"/>
      <c r="E246" s="248"/>
      <c r="F246" s="248"/>
    </row>
    <row r="247" spans="1:6" ht="6.95" customHeight="1">
      <c r="A247" s="248">
        <v>3</v>
      </c>
      <c r="B247" s="161" t="s">
        <v>205</v>
      </c>
      <c r="C247" s="217" t="s">
        <v>105</v>
      </c>
      <c r="D247" s="219">
        <v>1.0500000000000001E-2</v>
      </c>
      <c r="E247" s="248"/>
      <c r="F247" s="248"/>
    </row>
    <row r="248" spans="1:6" ht="6.95" customHeight="1">
      <c r="A248" s="248"/>
      <c r="B248" s="161"/>
      <c r="C248" s="218"/>
      <c r="D248" s="219"/>
      <c r="E248" s="248"/>
      <c r="F248" s="248"/>
    </row>
    <row r="249" spans="1:6" ht="6.95" customHeight="1">
      <c r="A249" s="248"/>
      <c r="B249" s="161"/>
      <c r="C249" s="218"/>
      <c r="D249" s="219"/>
      <c r="E249" s="248"/>
      <c r="F249" s="248"/>
    </row>
    <row r="250" spans="1:6" ht="6.95" customHeight="1">
      <c r="A250" s="248"/>
      <c r="B250" s="161"/>
      <c r="C250" s="218"/>
      <c r="D250" s="219"/>
      <c r="E250" s="248"/>
      <c r="F250" s="248"/>
    </row>
    <row r="251" spans="1:6" ht="6.95" customHeight="1">
      <c r="A251" s="248">
        <v>4</v>
      </c>
      <c r="B251" s="161" t="s">
        <v>206</v>
      </c>
      <c r="C251" s="217" t="s">
        <v>105</v>
      </c>
      <c r="D251" s="222">
        <v>3.3000000000000002E-2</v>
      </c>
      <c r="E251" s="248"/>
      <c r="F251" s="248"/>
    </row>
    <row r="252" spans="1:6" ht="6.95" customHeight="1">
      <c r="A252" s="248"/>
      <c r="B252" s="161"/>
      <c r="C252" s="218"/>
      <c r="D252" s="222"/>
      <c r="E252" s="248"/>
      <c r="F252" s="248"/>
    </row>
    <row r="253" spans="1:6" ht="6.95" customHeight="1">
      <c r="A253" s="248"/>
      <c r="B253" s="161"/>
      <c r="C253" s="218"/>
      <c r="D253" s="222"/>
      <c r="E253" s="248"/>
      <c r="F253" s="248"/>
    </row>
    <row r="254" spans="1:6" ht="6.95" customHeight="1">
      <c r="A254" s="248"/>
      <c r="B254" s="161"/>
      <c r="C254" s="218"/>
      <c r="D254" s="222"/>
      <c r="E254" s="248"/>
      <c r="F254" s="248"/>
    </row>
    <row r="255" spans="1:6" ht="6.95" customHeight="1">
      <c r="A255" s="248">
        <v>5</v>
      </c>
      <c r="B255" s="161" t="s">
        <v>207</v>
      </c>
      <c r="C255" s="217" t="s">
        <v>105</v>
      </c>
      <c r="D255" s="219">
        <v>2.0000000000000001E-4</v>
      </c>
      <c r="E255" s="248"/>
      <c r="F255" s="248"/>
    </row>
    <row r="256" spans="1:6" ht="6.95" customHeight="1">
      <c r="A256" s="248"/>
      <c r="B256" s="161"/>
      <c r="C256" s="218"/>
      <c r="D256" s="219"/>
      <c r="E256" s="248"/>
      <c r="F256" s="248"/>
    </row>
    <row r="257" spans="1:6" ht="6.95" customHeight="1">
      <c r="A257" s="248"/>
      <c r="B257" s="161"/>
      <c r="C257" s="218"/>
      <c r="D257" s="219"/>
      <c r="E257" s="248"/>
      <c r="F257" s="248"/>
    </row>
    <row r="258" spans="1:6" ht="6.95" customHeight="1">
      <c r="A258" s="248"/>
      <c r="B258" s="161"/>
      <c r="C258" s="218"/>
      <c r="D258" s="219"/>
      <c r="E258" s="248"/>
      <c r="F258" s="248"/>
    </row>
    <row r="259" spans="1:6" ht="6.95" customHeight="1">
      <c r="A259" s="248">
        <v>6</v>
      </c>
      <c r="B259" s="161" t="s">
        <v>208</v>
      </c>
      <c r="C259" s="221" t="s">
        <v>109</v>
      </c>
      <c r="D259" s="241">
        <v>3.7</v>
      </c>
      <c r="E259" s="248"/>
      <c r="F259" s="248"/>
    </row>
    <row r="260" spans="1:6" ht="6.95" customHeight="1">
      <c r="A260" s="248"/>
      <c r="B260" s="161"/>
      <c r="C260" s="221"/>
      <c r="D260" s="241"/>
      <c r="E260" s="248"/>
      <c r="F260" s="248"/>
    </row>
    <row r="261" spans="1:6" ht="6.95" customHeight="1">
      <c r="A261" s="248"/>
      <c r="B261" s="161"/>
      <c r="C261" s="221"/>
      <c r="D261" s="241"/>
      <c r="E261" s="248"/>
      <c r="F261" s="248"/>
    </row>
    <row r="262" spans="1:6" ht="6.95" customHeight="1">
      <c r="A262" s="248"/>
      <c r="B262" s="161"/>
      <c r="C262" s="221"/>
      <c r="D262" s="241"/>
      <c r="E262" s="248"/>
      <c r="F262" s="248"/>
    </row>
    <row r="263" spans="1:6" ht="6.95" customHeight="1">
      <c r="A263" s="248">
        <v>7</v>
      </c>
      <c r="B263" s="223" t="s">
        <v>209</v>
      </c>
      <c r="C263" s="226" t="s">
        <v>112</v>
      </c>
      <c r="D263" s="229">
        <v>2</v>
      </c>
      <c r="E263" s="248"/>
      <c r="F263" s="248"/>
    </row>
    <row r="264" spans="1:6" ht="6.95" customHeight="1">
      <c r="A264" s="248"/>
      <c r="B264" s="224"/>
      <c r="C264" s="227"/>
      <c r="D264" s="230"/>
      <c r="E264" s="248"/>
      <c r="F264" s="248"/>
    </row>
    <row r="265" spans="1:6" ht="6.95" customHeight="1">
      <c r="A265" s="248"/>
      <c r="B265" s="224"/>
      <c r="C265" s="227"/>
      <c r="D265" s="230"/>
      <c r="E265" s="248"/>
      <c r="F265" s="248"/>
    </row>
    <row r="266" spans="1:6" ht="6.95" customHeight="1">
      <c r="A266" s="248"/>
      <c r="B266" s="225"/>
      <c r="C266" s="228"/>
      <c r="D266" s="231"/>
      <c r="E266" s="248"/>
      <c r="F266" s="248"/>
    </row>
    <row r="267" spans="1:6" ht="6.95" customHeight="1">
      <c r="A267" s="248">
        <v>8</v>
      </c>
      <c r="B267" s="161" t="s">
        <v>210</v>
      </c>
      <c r="C267" s="221" t="s">
        <v>112</v>
      </c>
      <c r="D267" s="220">
        <v>1</v>
      </c>
      <c r="E267" s="248"/>
      <c r="F267" s="248"/>
    </row>
    <row r="268" spans="1:6" ht="6.95" customHeight="1">
      <c r="A268" s="248"/>
      <c r="B268" s="161"/>
      <c r="C268" s="221"/>
      <c r="D268" s="220"/>
      <c r="E268" s="248"/>
      <c r="F268" s="248"/>
    </row>
    <row r="269" spans="1:6" ht="6.95" customHeight="1">
      <c r="A269" s="248"/>
      <c r="B269" s="161"/>
      <c r="C269" s="221"/>
      <c r="D269" s="220"/>
      <c r="E269" s="248"/>
      <c r="F269" s="248"/>
    </row>
    <row r="270" spans="1:6" ht="6.95" customHeight="1">
      <c r="A270" s="248"/>
      <c r="B270" s="161"/>
      <c r="C270" s="221"/>
      <c r="D270" s="220"/>
      <c r="E270" s="248"/>
      <c r="F270" s="248"/>
    </row>
    <row r="271" spans="1:6" ht="6.95" customHeight="1">
      <c r="A271" s="248">
        <v>9</v>
      </c>
      <c r="B271" s="161" t="s">
        <v>212</v>
      </c>
      <c r="C271" s="221" t="s">
        <v>179</v>
      </c>
      <c r="D271" s="220">
        <v>7</v>
      </c>
      <c r="E271" s="248"/>
      <c r="F271" s="248"/>
    </row>
    <row r="272" spans="1:6" ht="6.95" customHeight="1">
      <c r="A272" s="248"/>
      <c r="B272" s="161"/>
      <c r="C272" s="221"/>
      <c r="D272" s="220"/>
      <c r="E272" s="248"/>
      <c r="F272" s="248"/>
    </row>
    <row r="273" spans="1:6" ht="6.95" customHeight="1">
      <c r="A273" s="248"/>
      <c r="B273" s="161"/>
      <c r="C273" s="221"/>
      <c r="D273" s="220"/>
      <c r="E273" s="248"/>
      <c r="F273" s="248"/>
    </row>
    <row r="274" spans="1:6" ht="6.95" customHeight="1">
      <c r="A274" s="248"/>
      <c r="B274" s="161"/>
      <c r="C274" s="221"/>
      <c r="D274" s="220"/>
      <c r="E274" s="248"/>
      <c r="F274" s="248"/>
    </row>
    <row r="275" spans="1:6" ht="6.95" customHeight="1">
      <c r="A275" s="248">
        <v>10</v>
      </c>
      <c r="B275" s="161" t="s">
        <v>222</v>
      </c>
      <c r="C275" s="221" t="s">
        <v>131</v>
      </c>
      <c r="D275" s="221">
        <v>1.9</v>
      </c>
      <c r="E275" s="248"/>
      <c r="F275" s="248"/>
    </row>
    <row r="276" spans="1:6" ht="6.95" customHeight="1">
      <c r="A276" s="248"/>
      <c r="B276" s="161"/>
      <c r="C276" s="221"/>
      <c r="D276" s="221"/>
      <c r="E276" s="248"/>
      <c r="F276" s="248"/>
    </row>
    <row r="277" spans="1:6" ht="6.95" customHeight="1">
      <c r="A277" s="248"/>
      <c r="B277" s="161"/>
      <c r="C277" s="221"/>
      <c r="D277" s="221"/>
      <c r="E277" s="248"/>
      <c r="F277" s="248"/>
    </row>
    <row r="278" spans="1:6" ht="6.95" customHeight="1">
      <c r="A278" s="248"/>
      <c r="B278" s="161"/>
      <c r="C278" s="221"/>
      <c r="D278" s="221"/>
      <c r="E278" s="248"/>
      <c r="F278" s="248"/>
    </row>
    <row r="279" spans="1:6" ht="6.95" customHeight="1">
      <c r="A279" s="248"/>
      <c r="B279" s="249" t="s">
        <v>231</v>
      </c>
      <c r="C279" s="221"/>
      <c r="D279" s="241"/>
      <c r="E279" s="248"/>
      <c r="F279" s="248"/>
    </row>
    <row r="280" spans="1:6" ht="6.95" customHeight="1">
      <c r="A280" s="248"/>
      <c r="B280" s="250"/>
      <c r="C280" s="221"/>
      <c r="D280" s="241"/>
      <c r="E280" s="248"/>
      <c r="F280" s="248"/>
    </row>
    <row r="281" spans="1:6" ht="6.95" customHeight="1">
      <c r="A281" s="248"/>
      <c r="B281" s="250"/>
      <c r="C281" s="221"/>
      <c r="D281" s="241"/>
      <c r="E281" s="248"/>
      <c r="F281" s="248"/>
    </row>
    <row r="282" spans="1:6" ht="6.95" customHeight="1">
      <c r="A282" s="248"/>
      <c r="B282" s="251"/>
      <c r="C282" s="221"/>
      <c r="D282" s="241"/>
      <c r="E282" s="248"/>
      <c r="F282" s="248"/>
    </row>
    <row r="283" spans="1:6" ht="6.95" customHeight="1">
      <c r="A283" s="248">
        <v>1</v>
      </c>
      <c r="B283" s="161" t="s">
        <v>254</v>
      </c>
      <c r="C283" s="142" t="s">
        <v>103</v>
      </c>
      <c r="D283" s="173">
        <v>4.0999999999999996</v>
      </c>
      <c r="E283" s="248"/>
      <c r="F283" s="248"/>
    </row>
    <row r="284" spans="1:6" ht="6.95" customHeight="1">
      <c r="A284" s="248"/>
      <c r="B284" s="161"/>
      <c r="C284" s="142"/>
      <c r="D284" s="173"/>
      <c r="E284" s="248"/>
      <c r="F284" s="248"/>
    </row>
    <row r="285" spans="1:6" ht="6.95" customHeight="1">
      <c r="A285" s="248"/>
      <c r="B285" s="161"/>
      <c r="C285" s="142"/>
      <c r="D285" s="173"/>
      <c r="E285" s="248"/>
      <c r="F285" s="248"/>
    </row>
    <row r="286" spans="1:6" ht="6.95" customHeight="1">
      <c r="A286" s="248"/>
      <c r="B286" s="161"/>
      <c r="C286" s="142"/>
      <c r="D286" s="173"/>
      <c r="E286" s="248"/>
      <c r="F286" s="248"/>
    </row>
    <row r="287" spans="1:6" ht="6.95" customHeight="1">
      <c r="A287" s="248">
        <v>2</v>
      </c>
      <c r="B287" s="154" t="s">
        <v>202</v>
      </c>
      <c r="C287" s="151" t="s">
        <v>105</v>
      </c>
      <c r="D287" s="173">
        <v>8.1999999999999993</v>
      </c>
      <c r="E287" s="248"/>
      <c r="F287" s="248"/>
    </row>
    <row r="288" spans="1:6" ht="6.95" customHeight="1">
      <c r="A288" s="248"/>
      <c r="B288" s="154"/>
      <c r="C288" s="151"/>
      <c r="D288" s="173"/>
      <c r="E288" s="248"/>
      <c r="F288" s="248"/>
    </row>
    <row r="289" spans="1:6" ht="6.95" customHeight="1">
      <c r="A289" s="248"/>
      <c r="B289" s="154"/>
      <c r="C289" s="151"/>
      <c r="D289" s="173"/>
      <c r="E289" s="248"/>
      <c r="F289" s="248"/>
    </row>
    <row r="290" spans="1:6" ht="6.95" customHeight="1">
      <c r="A290" s="248"/>
      <c r="B290" s="154"/>
      <c r="C290" s="151"/>
      <c r="D290" s="173"/>
      <c r="E290" s="248"/>
      <c r="F290" s="248"/>
    </row>
    <row r="291" spans="1:6" ht="6.95" customHeight="1">
      <c r="A291" s="248">
        <v>3</v>
      </c>
      <c r="B291" s="170" t="s">
        <v>256</v>
      </c>
      <c r="C291" s="154" t="s">
        <v>255</v>
      </c>
      <c r="D291" s="151">
        <v>0.54</v>
      </c>
      <c r="E291" s="248"/>
      <c r="F291" s="248"/>
    </row>
    <row r="292" spans="1:6" ht="6.95" customHeight="1">
      <c r="A292" s="248"/>
      <c r="B292" s="171"/>
      <c r="C292" s="142"/>
      <c r="D292" s="151"/>
      <c r="E292" s="248"/>
      <c r="F292" s="248"/>
    </row>
    <row r="293" spans="1:6" ht="6.95" customHeight="1">
      <c r="A293" s="248"/>
      <c r="B293" s="171"/>
      <c r="C293" s="142"/>
      <c r="D293" s="151"/>
      <c r="E293" s="248"/>
      <c r="F293" s="248"/>
    </row>
    <row r="294" spans="1:6" ht="6.95" customHeight="1">
      <c r="A294" s="248"/>
      <c r="B294" s="172"/>
      <c r="C294" s="142"/>
      <c r="D294" s="151"/>
      <c r="E294" s="248"/>
      <c r="F294" s="248"/>
    </row>
    <row r="295" spans="1:6" ht="6.95" customHeight="1">
      <c r="A295" s="248">
        <v>4</v>
      </c>
      <c r="B295" s="234" t="s">
        <v>259</v>
      </c>
      <c r="C295" s="235" t="s">
        <v>103</v>
      </c>
      <c r="D295" s="151">
        <v>72</v>
      </c>
      <c r="E295" s="248"/>
      <c r="F295" s="248"/>
    </row>
    <row r="296" spans="1:6" ht="6.95" customHeight="1">
      <c r="A296" s="248"/>
      <c r="B296" s="234"/>
      <c r="C296" s="235"/>
      <c r="D296" s="151"/>
      <c r="E296" s="248"/>
      <c r="F296" s="248"/>
    </row>
    <row r="297" spans="1:6" ht="6.95" customHeight="1">
      <c r="A297" s="248"/>
      <c r="B297" s="234"/>
      <c r="C297" s="235"/>
      <c r="D297" s="151"/>
      <c r="E297" s="248"/>
      <c r="F297" s="248"/>
    </row>
    <row r="298" spans="1:6" ht="6.95" customHeight="1">
      <c r="A298" s="248"/>
      <c r="B298" s="234"/>
      <c r="C298" s="235"/>
      <c r="D298" s="151"/>
      <c r="E298" s="248"/>
      <c r="F298" s="248"/>
    </row>
    <row r="299" spans="1:6" ht="6.95" customHeight="1">
      <c r="A299" s="248">
        <v>5</v>
      </c>
      <c r="B299" s="154" t="s">
        <v>261</v>
      </c>
      <c r="C299" s="235" t="s">
        <v>109</v>
      </c>
      <c r="D299" s="151">
        <v>400</v>
      </c>
      <c r="E299" s="248"/>
      <c r="F299" s="248"/>
    </row>
    <row r="300" spans="1:6" ht="6.95" customHeight="1">
      <c r="A300" s="248"/>
      <c r="B300" s="154"/>
      <c r="C300" s="235"/>
      <c r="D300" s="151"/>
      <c r="E300" s="248"/>
      <c r="F300" s="248"/>
    </row>
    <row r="301" spans="1:6" ht="6.95" customHeight="1">
      <c r="A301" s="248"/>
      <c r="B301" s="154"/>
      <c r="C301" s="235"/>
      <c r="D301" s="151"/>
      <c r="E301" s="248"/>
      <c r="F301" s="248"/>
    </row>
    <row r="302" spans="1:6" ht="6.95" customHeight="1">
      <c r="A302" s="248"/>
      <c r="B302" s="154"/>
      <c r="C302" s="235"/>
      <c r="D302" s="151"/>
      <c r="E302" s="248"/>
      <c r="F302" s="248"/>
    </row>
    <row r="303" spans="1:6" ht="6.95" customHeight="1">
      <c r="A303" s="248">
        <v>6</v>
      </c>
      <c r="B303" s="154" t="s">
        <v>262</v>
      </c>
      <c r="C303" s="235" t="s">
        <v>126</v>
      </c>
      <c r="D303" s="151">
        <v>12</v>
      </c>
      <c r="E303" s="248"/>
      <c r="F303" s="248"/>
    </row>
    <row r="304" spans="1:6" ht="6.95" customHeight="1">
      <c r="A304" s="248"/>
      <c r="B304" s="154"/>
      <c r="C304" s="235"/>
      <c r="D304" s="151"/>
      <c r="E304" s="248"/>
      <c r="F304" s="248"/>
    </row>
    <row r="305" spans="1:6" ht="6.95" customHeight="1">
      <c r="A305" s="248"/>
      <c r="B305" s="154"/>
      <c r="C305" s="235"/>
      <c r="D305" s="151"/>
      <c r="E305" s="248"/>
      <c r="F305" s="248"/>
    </row>
    <row r="306" spans="1:6" ht="6.95" customHeight="1">
      <c r="A306" s="248"/>
      <c r="B306" s="154"/>
      <c r="C306" s="235"/>
      <c r="D306" s="151"/>
      <c r="E306" s="248"/>
      <c r="F306" s="248"/>
    </row>
    <row r="307" spans="1:6" ht="6.95" customHeight="1">
      <c r="A307" s="248">
        <v>7</v>
      </c>
      <c r="B307" s="154" t="s">
        <v>264</v>
      </c>
      <c r="C307" s="235" t="s">
        <v>109</v>
      </c>
      <c r="D307" s="151">
        <v>400</v>
      </c>
      <c r="E307" s="248"/>
      <c r="F307" s="248"/>
    </row>
    <row r="308" spans="1:6" ht="6.95" customHeight="1">
      <c r="A308" s="248"/>
      <c r="B308" s="154"/>
      <c r="C308" s="235"/>
      <c r="D308" s="151"/>
      <c r="E308" s="248"/>
      <c r="F308" s="248"/>
    </row>
    <row r="309" spans="1:6" ht="6.95" customHeight="1">
      <c r="A309" s="248"/>
      <c r="B309" s="154"/>
      <c r="C309" s="235"/>
      <c r="D309" s="151"/>
      <c r="E309" s="248"/>
      <c r="F309" s="248"/>
    </row>
    <row r="310" spans="1:6" ht="6.95" customHeight="1">
      <c r="A310" s="248"/>
      <c r="B310" s="154"/>
      <c r="C310" s="235"/>
      <c r="D310" s="151"/>
      <c r="E310" s="248"/>
      <c r="F310" s="248"/>
    </row>
    <row r="311" spans="1:6" ht="6.95" customHeight="1">
      <c r="A311" s="248">
        <v>8</v>
      </c>
      <c r="B311" s="161" t="s">
        <v>316</v>
      </c>
      <c r="C311" s="142" t="s">
        <v>109</v>
      </c>
      <c r="D311" s="210">
        <v>400</v>
      </c>
      <c r="E311" s="248"/>
      <c r="F311" s="248"/>
    </row>
    <row r="312" spans="1:6" ht="6.95" customHeight="1">
      <c r="A312" s="248"/>
      <c r="B312" s="161"/>
      <c r="C312" s="142"/>
      <c r="D312" s="211"/>
      <c r="E312" s="248"/>
      <c r="F312" s="248"/>
    </row>
    <row r="313" spans="1:6" ht="6.95" customHeight="1">
      <c r="A313" s="248"/>
      <c r="B313" s="161"/>
      <c r="C313" s="142"/>
      <c r="D313" s="211"/>
      <c r="E313" s="248"/>
      <c r="F313" s="248"/>
    </row>
    <row r="314" spans="1:6" ht="6.95" customHeight="1">
      <c r="A314" s="248"/>
      <c r="B314" s="161"/>
      <c r="C314" s="142"/>
      <c r="D314" s="212"/>
      <c r="E314" s="248"/>
      <c r="F314" s="248"/>
    </row>
    <row r="315" spans="1:6" ht="6.95" customHeight="1">
      <c r="A315" s="248">
        <v>9</v>
      </c>
      <c r="B315" s="154" t="s">
        <v>265</v>
      </c>
      <c r="C315" s="235" t="s">
        <v>103</v>
      </c>
      <c r="D315" s="151">
        <v>48</v>
      </c>
      <c r="E315" s="248"/>
      <c r="F315" s="248"/>
    </row>
    <row r="316" spans="1:6" ht="6.95" customHeight="1">
      <c r="A316" s="248"/>
      <c r="B316" s="154"/>
      <c r="C316" s="235"/>
      <c r="D316" s="151"/>
      <c r="E316" s="248"/>
      <c r="F316" s="248"/>
    </row>
    <row r="317" spans="1:6" ht="6.95" customHeight="1">
      <c r="A317" s="248"/>
      <c r="B317" s="154"/>
      <c r="C317" s="235"/>
      <c r="D317" s="151"/>
      <c r="E317" s="248"/>
      <c r="F317" s="248"/>
    </row>
    <row r="318" spans="1:6" ht="6.95" customHeight="1">
      <c r="A318" s="248"/>
      <c r="B318" s="154"/>
      <c r="C318" s="235"/>
      <c r="D318" s="151"/>
      <c r="E318" s="248"/>
      <c r="F318" s="248"/>
    </row>
    <row r="319" spans="1:6" ht="6.95" customHeight="1">
      <c r="A319" s="248">
        <v>10</v>
      </c>
      <c r="B319" s="154" t="s">
        <v>267</v>
      </c>
      <c r="C319" s="142" t="s">
        <v>105</v>
      </c>
      <c r="D319" s="151">
        <v>41.1</v>
      </c>
      <c r="E319" s="248"/>
      <c r="F319" s="248"/>
    </row>
    <row r="320" spans="1:6" ht="6.95" customHeight="1">
      <c r="A320" s="248"/>
      <c r="B320" s="154"/>
      <c r="C320" s="142"/>
      <c r="D320" s="151"/>
      <c r="E320" s="248"/>
      <c r="F320" s="248"/>
    </row>
    <row r="321" spans="1:6" ht="6.95" customHeight="1">
      <c r="A321" s="248"/>
      <c r="B321" s="154"/>
      <c r="C321" s="142"/>
      <c r="D321" s="151"/>
      <c r="E321" s="248"/>
      <c r="F321" s="248"/>
    </row>
    <row r="322" spans="1:6" ht="6.95" customHeight="1">
      <c r="A322" s="248"/>
      <c r="B322" s="154"/>
      <c r="C322" s="142"/>
      <c r="D322" s="151"/>
      <c r="E322" s="248"/>
      <c r="F322" s="248"/>
    </row>
    <row r="323" spans="1:6" ht="6.95" customHeight="1">
      <c r="A323" s="248">
        <v>11</v>
      </c>
      <c r="B323" s="154" t="s">
        <v>268</v>
      </c>
      <c r="C323" s="142" t="s">
        <v>131</v>
      </c>
      <c r="D323" s="151">
        <v>27.5</v>
      </c>
      <c r="E323" s="248"/>
      <c r="F323" s="248"/>
    </row>
    <row r="324" spans="1:6" ht="6.95" customHeight="1">
      <c r="A324" s="248"/>
      <c r="B324" s="154"/>
      <c r="C324" s="142"/>
      <c r="D324" s="151"/>
      <c r="E324" s="248"/>
      <c r="F324" s="248"/>
    </row>
    <row r="325" spans="1:6" ht="6.95" customHeight="1">
      <c r="A325" s="248"/>
      <c r="B325" s="154"/>
      <c r="C325" s="142"/>
      <c r="D325" s="151"/>
      <c r="E325" s="248"/>
      <c r="F325" s="248"/>
    </row>
    <row r="326" spans="1:6" ht="6.95" customHeight="1">
      <c r="A326" s="248"/>
      <c r="B326" s="154"/>
      <c r="C326" s="142"/>
      <c r="D326" s="151"/>
      <c r="E326" s="248"/>
      <c r="F326" s="248"/>
    </row>
    <row r="327" spans="1:6" ht="6.95" customHeight="1">
      <c r="A327" s="248">
        <v>12</v>
      </c>
      <c r="B327" s="154" t="s">
        <v>271</v>
      </c>
      <c r="C327" s="142" t="s">
        <v>131</v>
      </c>
      <c r="D327" s="151">
        <v>27.5</v>
      </c>
      <c r="E327" s="248"/>
      <c r="F327" s="248"/>
    </row>
    <row r="328" spans="1:6" ht="6.95" customHeight="1">
      <c r="A328" s="248"/>
      <c r="B328" s="154"/>
      <c r="C328" s="142"/>
      <c r="D328" s="151"/>
      <c r="E328" s="248"/>
      <c r="F328" s="248"/>
    </row>
    <row r="329" spans="1:6" ht="6.95" customHeight="1">
      <c r="A329" s="248"/>
      <c r="B329" s="154"/>
      <c r="C329" s="142"/>
      <c r="D329" s="151"/>
      <c r="E329" s="248"/>
      <c r="F329" s="248"/>
    </row>
    <row r="330" spans="1:6" ht="6.95" customHeight="1">
      <c r="A330" s="248"/>
      <c r="B330" s="154"/>
      <c r="C330" s="142"/>
      <c r="D330" s="151"/>
      <c r="E330" s="248"/>
      <c r="F330" s="248"/>
    </row>
    <row r="331" spans="1:6" ht="6.95" customHeight="1">
      <c r="A331" s="248">
        <v>13</v>
      </c>
      <c r="B331" s="154" t="s">
        <v>272</v>
      </c>
      <c r="C331" s="142" t="s">
        <v>131</v>
      </c>
      <c r="D331" s="151">
        <v>9</v>
      </c>
      <c r="E331" s="248"/>
      <c r="F331" s="248"/>
    </row>
    <row r="332" spans="1:6" ht="6.95" customHeight="1">
      <c r="A332" s="248"/>
      <c r="B332" s="154"/>
      <c r="C332" s="142"/>
      <c r="D332" s="151"/>
      <c r="E332" s="248"/>
      <c r="F332" s="248"/>
    </row>
    <row r="333" spans="1:6" ht="6.95" customHeight="1">
      <c r="A333" s="248"/>
      <c r="B333" s="154"/>
      <c r="C333" s="142"/>
      <c r="D333" s="151"/>
      <c r="E333" s="248"/>
      <c r="F333" s="248"/>
    </row>
    <row r="334" spans="1:6" ht="6.95" customHeight="1">
      <c r="A334" s="248"/>
      <c r="B334" s="154"/>
      <c r="C334" s="142"/>
      <c r="D334" s="151"/>
      <c r="E334" s="248"/>
      <c r="F334" s="248"/>
    </row>
    <row r="335" spans="1:6" ht="6.95" customHeight="1">
      <c r="A335" s="248">
        <v>14</v>
      </c>
      <c r="B335" s="234" t="s">
        <v>225</v>
      </c>
      <c r="C335" s="142" t="s">
        <v>112</v>
      </c>
      <c r="D335" s="165">
        <v>12</v>
      </c>
      <c r="E335" s="248"/>
      <c r="F335" s="248"/>
    </row>
    <row r="336" spans="1:6" ht="6.95" customHeight="1">
      <c r="A336" s="248"/>
      <c r="B336" s="234"/>
      <c r="C336" s="142"/>
      <c r="D336" s="165"/>
      <c r="E336" s="248"/>
      <c r="F336" s="248"/>
    </row>
    <row r="337" spans="1:6" ht="6.95" customHeight="1">
      <c r="A337" s="248"/>
      <c r="B337" s="234"/>
      <c r="C337" s="142"/>
      <c r="D337" s="165"/>
      <c r="E337" s="248"/>
      <c r="F337" s="248"/>
    </row>
    <row r="338" spans="1:6" ht="6.95" customHeight="1">
      <c r="A338" s="248"/>
      <c r="B338" s="234"/>
      <c r="C338" s="142"/>
      <c r="D338" s="165"/>
      <c r="E338" s="248"/>
      <c r="F338" s="248"/>
    </row>
    <row r="339" spans="1:6" ht="6.95" customHeight="1">
      <c r="A339" s="248">
        <v>15</v>
      </c>
      <c r="B339" s="234" t="s">
        <v>251</v>
      </c>
      <c r="C339" s="142" t="s">
        <v>112</v>
      </c>
      <c r="D339" s="165">
        <v>3</v>
      </c>
      <c r="E339" s="248"/>
      <c r="F339" s="248"/>
    </row>
    <row r="340" spans="1:6" ht="6.95" customHeight="1">
      <c r="A340" s="248"/>
      <c r="B340" s="234"/>
      <c r="C340" s="142"/>
      <c r="D340" s="165"/>
      <c r="E340" s="248"/>
      <c r="F340" s="248"/>
    </row>
    <row r="341" spans="1:6" ht="6.95" customHeight="1">
      <c r="A341" s="248"/>
      <c r="B341" s="234"/>
      <c r="C341" s="142"/>
      <c r="D341" s="165"/>
      <c r="E341" s="248"/>
      <c r="F341" s="248"/>
    </row>
    <row r="342" spans="1:6" ht="6.95" customHeight="1">
      <c r="A342" s="248"/>
      <c r="B342" s="234"/>
      <c r="C342" s="142"/>
      <c r="D342" s="165"/>
      <c r="E342" s="248"/>
      <c r="F342" s="248"/>
    </row>
    <row r="343" spans="1:6" s="104" customFormat="1" ht="6.95" customHeight="1">
      <c r="A343" s="248">
        <v>16</v>
      </c>
      <c r="B343" s="154" t="s">
        <v>288</v>
      </c>
      <c r="C343" s="142" t="s">
        <v>126</v>
      </c>
      <c r="D343" s="151">
        <v>3.63</v>
      </c>
      <c r="E343" s="248"/>
      <c r="F343" s="248"/>
    </row>
    <row r="344" spans="1:6" s="104" customFormat="1" ht="6.95" customHeight="1">
      <c r="A344" s="248"/>
      <c r="B344" s="154"/>
      <c r="C344" s="142"/>
      <c r="D344" s="151"/>
      <c r="E344" s="248"/>
      <c r="F344" s="248"/>
    </row>
    <row r="345" spans="1:6" s="104" customFormat="1" ht="6.95" customHeight="1">
      <c r="A345" s="248"/>
      <c r="B345" s="154"/>
      <c r="C345" s="142"/>
      <c r="D345" s="151"/>
      <c r="E345" s="248"/>
      <c r="F345" s="248"/>
    </row>
    <row r="346" spans="1:6" s="104" customFormat="1" ht="6.95" customHeight="1">
      <c r="A346" s="248"/>
      <c r="B346" s="154"/>
      <c r="C346" s="142"/>
      <c r="D346" s="151"/>
      <c r="E346" s="248"/>
      <c r="F346" s="248"/>
    </row>
    <row r="347" spans="1:6" s="104" customFormat="1" ht="6.95" customHeight="1">
      <c r="A347" s="248">
        <v>17</v>
      </c>
      <c r="B347" s="154" t="s">
        <v>289</v>
      </c>
      <c r="C347" s="142" t="s">
        <v>131</v>
      </c>
      <c r="D347" s="165">
        <v>3</v>
      </c>
      <c r="E347" s="248"/>
      <c r="F347" s="248"/>
    </row>
    <row r="348" spans="1:6" s="104" customFormat="1" ht="6.95" customHeight="1">
      <c r="A348" s="248"/>
      <c r="B348" s="154"/>
      <c r="C348" s="142"/>
      <c r="D348" s="165"/>
      <c r="E348" s="248"/>
      <c r="F348" s="248"/>
    </row>
    <row r="349" spans="1:6" s="104" customFormat="1" ht="6.95" customHeight="1">
      <c r="A349" s="248"/>
      <c r="B349" s="154"/>
      <c r="C349" s="142"/>
      <c r="D349" s="165"/>
      <c r="E349" s="248"/>
      <c r="F349" s="248"/>
    </row>
    <row r="350" spans="1:6" s="104" customFormat="1" ht="6.95" customHeight="1">
      <c r="A350" s="248"/>
      <c r="B350" s="154"/>
      <c r="C350" s="142"/>
      <c r="D350" s="165"/>
      <c r="E350" s="248"/>
      <c r="F350" s="248"/>
    </row>
    <row r="351" spans="1:6" s="104" customFormat="1" ht="6.95" customHeight="1">
      <c r="A351" s="248">
        <v>18</v>
      </c>
      <c r="B351" s="154" t="s">
        <v>291</v>
      </c>
      <c r="C351" s="142" t="s">
        <v>103</v>
      </c>
      <c r="D351" s="151">
        <v>1.54</v>
      </c>
      <c r="E351" s="248"/>
      <c r="F351" s="248"/>
    </row>
    <row r="352" spans="1:6" s="104" customFormat="1" ht="6.95" customHeight="1">
      <c r="A352" s="248"/>
      <c r="B352" s="154"/>
      <c r="C352" s="142"/>
      <c r="D352" s="151"/>
      <c r="E352" s="248"/>
      <c r="F352" s="248"/>
    </row>
    <row r="353" spans="1:6" s="104" customFormat="1" ht="6.95" customHeight="1">
      <c r="A353" s="248"/>
      <c r="B353" s="154"/>
      <c r="C353" s="142"/>
      <c r="D353" s="151"/>
      <c r="E353" s="248"/>
      <c r="F353" s="248"/>
    </row>
    <row r="354" spans="1:6" s="104" customFormat="1" ht="6.95" customHeight="1">
      <c r="A354" s="248"/>
      <c r="B354" s="154"/>
      <c r="C354" s="142"/>
      <c r="D354" s="151"/>
      <c r="E354" s="248"/>
      <c r="F354" s="248"/>
    </row>
    <row r="355" spans="1:6" s="104" customFormat="1" ht="6.95" customHeight="1">
      <c r="A355" s="248">
        <v>19</v>
      </c>
      <c r="B355" s="154" t="s">
        <v>292</v>
      </c>
      <c r="C355" s="142" t="s">
        <v>105</v>
      </c>
      <c r="D355" s="151">
        <v>5.2999999999999999E-2</v>
      </c>
      <c r="E355" s="248"/>
      <c r="F355" s="248"/>
    </row>
    <row r="356" spans="1:6" s="104" customFormat="1" ht="6.95" customHeight="1">
      <c r="A356" s="248"/>
      <c r="B356" s="154"/>
      <c r="C356" s="142"/>
      <c r="D356" s="151"/>
      <c r="E356" s="248"/>
      <c r="F356" s="248"/>
    </row>
    <row r="357" spans="1:6" s="104" customFormat="1" ht="6.95" customHeight="1">
      <c r="A357" s="248"/>
      <c r="B357" s="154"/>
      <c r="C357" s="142"/>
      <c r="D357" s="151"/>
      <c r="E357" s="248"/>
      <c r="F357" s="248"/>
    </row>
    <row r="358" spans="1:6" s="104" customFormat="1" ht="6.95" customHeight="1">
      <c r="A358" s="248"/>
      <c r="B358" s="154"/>
      <c r="C358" s="142"/>
      <c r="D358" s="151"/>
      <c r="E358" s="248"/>
      <c r="F358" s="248"/>
    </row>
    <row r="359" spans="1:6" s="104" customFormat="1" ht="6.95" customHeight="1">
      <c r="A359" s="248">
        <v>20</v>
      </c>
      <c r="B359" s="161" t="s">
        <v>294</v>
      </c>
      <c r="C359" s="142" t="s">
        <v>112</v>
      </c>
      <c r="D359" s="165">
        <v>3</v>
      </c>
      <c r="E359" s="248"/>
      <c r="F359" s="248"/>
    </row>
    <row r="360" spans="1:6" s="104" customFormat="1" ht="6.95" customHeight="1">
      <c r="A360" s="248"/>
      <c r="B360" s="161"/>
      <c r="C360" s="142"/>
      <c r="D360" s="165"/>
      <c r="E360" s="248"/>
      <c r="F360" s="248"/>
    </row>
    <row r="361" spans="1:6" s="104" customFormat="1" ht="6.95" customHeight="1">
      <c r="A361" s="248"/>
      <c r="B361" s="161"/>
      <c r="C361" s="142"/>
      <c r="D361" s="165"/>
      <c r="E361" s="248"/>
      <c r="F361" s="248"/>
    </row>
    <row r="362" spans="1:6" s="104" customFormat="1" ht="6.95" customHeight="1">
      <c r="A362" s="248"/>
      <c r="B362" s="161"/>
      <c r="C362" s="142"/>
      <c r="D362" s="165"/>
      <c r="E362" s="248"/>
      <c r="F362" s="248"/>
    </row>
    <row r="363" spans="1:6" s="104" customFormat="1" ht="6.95" customHeight="1">
      <c r="A363" s="248">
        <v>21</v>
      </c>
      <c r="B363" s="161" t="s">
        <v>315</v>
      </c>
      <c r="C363" s="142" t="s">
        <v>109</v>
      </c>
      <c r="D363" s="210">
        <v>47.8</v>
      </c>
      <c r="E363" s="248"/>
      <c r="F363" s="248"/>
    </row>
    <row r="364" spans="1:6" s="104" customFormat="1" ht="6.95" customHeight="1">
      <c r="A364" s="248"/>
      <c r="B364" s="161"/>
      <c r="C364" s="142"/>
      <c r="D364" s="211"/>
      <c r="E364" s="248"/>
      <c r="F364" s="248"/>
    </row>
    <row r="365" spans="1:6" s="104" customFormat="1" ht="6.95" customHeight="1">
      <c r="A365" s="248"/>
      <c r="B365" s="161"/>
      <c r="C365" s="142"/>
      <c r="D365" s="211"/>
      <c r="E365" s="248"/>
      <c r="F365" s="248"/>
    </row>
    <row r="366" spans="1:6" s="104" customFormat="1" ht="6.95" customHeight="1">
      <c r="A366" s="248"/>
      <c r="B366" s="161"/>
      <c r="C366" s="142"/>
      <c r="D366" s="212"/>
      <c r="E366" s="248"/>
      <c r="F366" s="248"/>
    </row>
    <row r="367" spans="1:6" s="104" customFormat="1" ht="6.95" customHeight="1">
      <c r="A367" s="248">
        <v>22</v>
      </c>
      <c r="B367" s="200" t="s">
        <v>295</v>
      </c>
      <c r="C367" s="245" t="s">
        <v>296</v>
      </c>
      <c r="D367" s="173">
        <v>1.8</v>
      </c>
      <c r="E367" s="248"/>
      <c r="F367" s="248"/>
    </row>
    <row r="368" spans="1:6" s="104" customFormat="1" ht="6.95" customHeight="1">
      <c r="A368" s="248"/>
      <c r="B368" s="201"/>
      <c r="C368" s="246"/>
      <c r="D368" s="173"/>
      <c r="E368" s="248"/>
      <c r="F368" s="248"/>
    </row>
    <row r="369" spans="1:6" s="104" customFormat="1" ht="6.95" customHeight="1">
      <c r="A369" s="248"/>
      <c r="B369" s="201"/>
      <c r="C369" s="246"/>
      <c r="D369" s="173"/>
      <c r="E369" s="248"/>
      <c r="F369" s="248"/>
    </row>
    <row r="370" spans="1:6" s="104" customFormat="1" ht="6.95" customHeight="1">
      <c r="A370" s="248"/>
      <c r="B370" s="202"/>
      <c r="C370" s="247"/>
      <c r="D370" s="173"/>
      <c r="E370" s="248"/>
      <c r="F370" s="248"/>
    </row>
    <row r="371" spans="1:6" s="104" customFormat="1" ht="6.95" customHeight="1">
      <c r="A371" s="248">
        <v>23</v>
      </c>
      <c r="B371" s="154" t="s">
        <v>297</v>
      </c>
      <c r="C371" s="151" t="s">
        <v>105</v>
      </c>
      <c r="D371" s="151">
        <v>1.83</v>
      </c>
      <c r="E371" s="248"/>
      <c r="F371" s="248"/>
    </row>
    <row r="372" spans="1:6" s="104" customFormat="1" ht="6.95" customHeight="1">
      <c r="A372" s="248"/>
      <c r="B372" s="154"/>
      <c r="C372" s="151"/>
      <c r="D372" s="151"/>
      <c r="E372" s="248"/>
      <c r="F372" s="248"/>
    </row>
    <row r="373" spans="1:6" s="104" customFormat="1" ht="6.95" customHeight="1">
      <c r="A373" s="248"/>
      <c r="B373" s="154"/>
      <c r="C373" s="151"/>
      <c r="D373" s="151"/>
      <c r="E373" s="248"/>
      <c r="F373" s="248"/>
    </row>
    <row r="374" spans="1:6" s="104" customFormat="1" ht="6.95" customHeight="1">
      <c r="A374" s="248"/>
      <c r="B374" s="154"/>
      <c r="C374" s="151"/>
      <c r="D374" s="151"/>
      <c r="E374" s="248"/>
      <c r="F374" s="248"/>
    </row>
    <row r="375" spans="1:6" ht="6.95" customHeight="1">
      <c r="A375" s="248">
        <v>24</v>
      </c>
      <c r="B375" s="154" t="s">
        <v>275</v>
      </c>
      <c r="C375" s="154" t="s">
        <v>112</v>
      </c>
      <c r="D375" s="166">
        <v>2</v>
      </c>
      <c r="E375" s="248"/>
      <c r="F375" s="248"/>
    </row>
    <row r="376" spans="1:6" ht="6.95" customHeight="1">
      <c r="A376" s="248"/>
      <c r="B376" s="154"/>
      <c r="C376" s="142"/>
      <c r="D376" s="167"/>
      <c r="E376" s="248"/>
      <c r="F376" s="248"/>
    </row>
    <row r="377" spans="1:6" ht="6.95" customHeight="1">
      <c r="A377" s="248"/>
      <c r="B377" s="154"/>
      <c r="C377" s="142"/>
      <c r="D377" s="167"/>
      <c r="E377" s="248"/>
      <c r="F377" s="248"/>
    </row>
    <row r="378" spans="1:6" ht="6.95" customHeight="1">
      <c r="A378" s="248"/>
      <c r="B378" s="154"/>
      <c r="C378" s="142"/>
      <c r="D378" s="168"/>
      <c r="E378" s="248"/>
      <c r="F378" s="248"/>
    </row>
    <row r="379" spans="1:6" ht="6.95" customHeight="1">
      <c r="A379" s="248">
        <v>25</v>
      </c>
      <c r="B379" s="154" t="s">
        <v>277</v>
      </c>
      <c r="C379" s="154" t="s">
        <v>112</v>
      </c>
      <c r="D379" s="165">
        <v>3</v>
      </c>
      <c r="E379" s="248"/>
      <c r="F379" s="248"/>
    </row>
    <row r="380" spans="1:6" ht="6.95" customHeight="1">
      <c r="A380" s="248"/>
      <c r="B380" s="154"/>
      <c r="C380" s="142"/>
      <c r="D380" s="165"/>
      <c r="E380" s="248"/>
      <c r="F380" s="248"/>
    </row>
    <row r="381" spans="1:6" ht="6.95" customHeight="1">
      <c r="A381" s="248"/>
      <c r="B381" s="154"/>
      <c r="C381" s="142"/>
      <c r="D381" s="165"/>
      <c r="E381" s="248"/>
      <c r="F381" s="248"/>
    </row>
    <row r="382" spans="1:6" ht="6.95" customHeight="1">
      <c r="A382" s="248"/>
      <c r="B382" s="154"/>
      <c r="C382" s="142"/>
      <c r="D382" s="165"/>
      <c r="E382" s="248"/>
      <c r="F382" s="248"/>
    </row>
    <row r="383" spans="1:6" ht="12.75" customHeight="1">
      <c r="A383" s="47"/>
      <c r="B383" s="61" t="s">
        <v>40</v>
      </c>
      <c r="C383" s="48"/>
      <c r="D383" s="48"/>
      <c r="E383" s="49"/>
      <c r="F383" s="50"/>
    </row>
    <row r="384" spans="1:6">
      <c r="A384" s="47"/>
      <c r="B384" s="61" t="s">
        <v>81</v>
      </c>
      <c r="C384" s="48"/>
      <c r="D384" s="48"/>
      <c r="E384" s="49"/>
      <c r="F384" s="50"/>
    </row>
    <row r="385" spans="1:6">
      <c r="A385" s="47"/>
      <c r="B385" s="61" t="s">
        <v>40</v>
      </c>
      <c r="C385" s="48"/>
      <c r="D385" s="48"/>
      <c r="E385" s="49"/>
      <c r="F385" s="50"/>
    </row>
    <row r="386" spans="1:6">
      <c r="A386" s="47"/>
      <c r="B386" s="61" t="s">
        <v>53</v>
      </c>
      <c r="C386" s="48"/>
      <c r="D386" s="48"/>
      <c r="E386" s="49"/>
      <c r="F386" s="50"/>
    </row>
    <row r="387" spans="1:6" ht="12.75" customHeight="1">
      <c r="A387" s="47"/>
      <c r="B387" s="64" t="s">
        <v>82</v>
      </c>
      <c r="C387" s="48"/>
      <c r="D387" s="48"/>
      <c r="E387" s="49"/>
      <c r="F387" s="50"/>
    </row>
    <row r="389" spans="1:6">
      <c r="B389" s="130"/>
      <c r="C389" s="130"/>
      <c r="D389" s="130"/>
      <c r="E389" s="130"/>
      <c r="F389" s="130"/>
    </row>
    <row r="390" spans="1:6" ht="38.25" customHeight="1">
      <c r="B390" s="258" t="s">
        <v>323</v>
      </c>
      <c r="C390" s="137"/>
      <c r="D390" s="137"/>
      <c r="E390" s="137"/>
    </row>
  </sheetData>
  <mergeCells count="575">
    <mergeCell ref="A227:A230"/>
    <mergeCell ref="B227:B230"/>
    <mergeCell ref="C227:C230"/>
    <mergeCell ref="D227:D230"/>
    <mergeCell ref="E227:E230"/>
    <mergeCell ref="F227:F230"/>
    <mergeCell ref="A231:A234"/>
    <mergeCell ref="B231:B234"/>
    <mergeCell ref="C231:C234"/>
    <mergeCell ref="D231:D234"/>
    <mergeCell ref="E231:E234"/>
    <mergeCell ref="F231:F234"/>
    <mergeCell ref="A219:A222"/>
    <mergeCell ref="B219:B222"/>
    <mergeCell ref="C219:C222"/>
    <mergeCell ref="D219:D222"/>
    <mergeCell ref="E219:E222"/>
    <mergeCell ref="F219:F222"/>
    <mergeCell ref="A223:A226"/>
    <mergeCell ref="B223:B226"/>
    <mergeCell ref="C223:C226"/>
    <mergeCell ref="D223:D226"/>
    <mergeCell ref="E223:E226"/>
    <mergeCell ref="F223:F226"/>
    <mergeCell ref="A211:A214"/>
    <mergeCell ref="B211:B214"/>
    <mergeCell ref="C211:C214"/>
    <mergeCell ref="D211:D214"/>
    <mergeCell ref="E211:E214"/>
    <mergeCell ref="F211:F214"/>
    <mergeCell ref="A215:A218"/>
    <mergeCell ref="B215:B218"/>
    <mergeCell ref="C215:C218"/>
    <mergeCell ref="D215:D218"/>
    <mergeCell ref="E215:E218"/>
    <mergeCell ref="F215:F218"/>
    <mergeCell ref="A115:A118"/>
    <mergeCell ref="B115:B118"/>
    <mergeCell ref="C115:C118"/>
    <mergeCell ref="D115:D118"/>
    <mergeCell ref="E115:E118"/>
    <mergeCell ref="F115:F118"/>
    <mergeCell ref="A295:A298"/>
    <mergeCell ref="B295:B298"/>
    <mergeCell ref="C295:C298"/>
    <mergeCell ref="D295:D298"/>
    <mergeCell ref="E295:E298"/>
    <mergeCell ref="F295:F298"/>
    <mergeCell ref="A259:A262"/>
    <mergeCell ref="B259:B262"/>
    <mergeCell ref="C259:C262"/>
    <mergeCell ref="D259:D262"/>
    <mergeCell ref="E259:E262"/>
    <mergeCell ref="F259:F262"/>
    <mergeCell ref="A275:A278"/>
    <mergeCell ref="B275:B278"/>
    <mergeCell ref="C275:C278"/>
    <mergeCell ref="D275:D278"/>
    <mergeCell ref="E275:E278"/>
    <mergeCell ref="F275:F278"/>
    <mergeCell ref="A251:A254"/>
    <mergeCell ref="B251:B254"/>
    <mergeCell ref="C251:C254"/>
    <mergeCell ref="D251:D254"/>
    <mergeCell ref="E251:E254"/>
    <mergeCell ref="F251:F254"/>
    <mergeCell ref="A255:A258"/>
    <mergeCell ref="B255:B258"/>
    <mergeCell ref="C255:C258"/>
    <mergeCell ref="D255:D258"/>
    <mergeCell ref="E255:E258"/>
    <mergeCell ref="F255:F258"/>
    <mergeCell ref="A243:A246"/>
    <mergeCell ref="B243:B246"/>
    <mergeCell ref="C243:C246"/>
    <mergeCell ref="D243:D246"/>
    <mergeCell ref="E243:E246"/>
    <mergeCell ref="F243:F246"/>
    <mergeCell ref="A247:A250"/>
    <mergeCell ref="B247:B250"/>
    <mergeCell ref="C247:C250"/>
    <mergeCell ref="D247:D250"/>
    <mergeCell ref="E247:E250"/>
    <mergeCell ref="F247:F250"/>
    <mergeCell ref="A235:A238"/>
    <mergeCell ref="B235:B238"/>
    <mergeCell ref="C235:C238"/>
    <mergeCell ref="D235:D238"/>
    <mergeCell ref="E235:E238"/>
    <mergeCell ref="F235:F238"/>
    <mergeCell ref="A239:A242"/>
    <mergeCell ref="B239:B242"/>
    <mergeCell ref="C239:C242"/>
    <mergeCell ref="D239:D242"/>
    <mergeCell ref="E239:E242"/>
    <mergeCell ref="F239:F242"/>
    <mergeCell ref="A15:A18"/>
    <mergeCell ref="B15:B18"/>
    <mergeCell ref="C15:C18"/>
    <mergeCell ref="D15:D18"/>
    <mergeCell ref="E15:E18"/>
    <mergeCell ref="F15:F18"/>
    <mergeCell ref="A195:A198"/>
    <mergeCell ref="B195:B198"/>
    <mergeCell ref="C195:C198"/>
    <mergeCell ref="D195:D198"/>
    <mergeCell ref="E195:E198"/>
    <mergeCell ref="F195:F198"/>
    <mergeCell ref="A175:A178"/>
    <mergeCell ref="B175:B178"/>
    <mergeCell ref="C175:C178"/>
    <mergeCell ref="D175:D178"/>
    <mergeCell ref="E175:E178"/>
    <mergeCell ref="F175:F178"/>
    <mergeCell ref="A183:A186"/>
    <mergeCell ref="B183:B186"/>
    <mergeCell ref="C183:C186"/>
    <mergeCell ref="D183:D186"/>
    <mergeCell ref="E183:E186"/>
    <mergeCell ref="F183:F186"/>
    <mergeCell ref="A167:A170"/>
    <mergeCell ref="B167:B170"/>
    <mergeCell ref="C167:C170"/>
    <mergeCell ref="D167:D170"/>
    <mergeCell ref="E167:E170"/>
    <mergeCell ref="F167:F170"/>
    <mergeCell ref="A171:A174"/>
    <mergeCell ref="B171:B174"/>
    <mergeCell ref="C171:C174"/>
    <mergeCell ref="D171:D174"/>
    <mergeCell ref="E171:E174"/>
    <mergeCell ref="F171:F174"/>
    <mergeCell ref="C19:C22"/>
    <mergeCell ref="D19:D22"/>
    <mergeCell ref="E19:E22"/>
    <mergeCell ref="F19:F22"/>
    <mergeCell ref="A163:A166"/>
    <mergeCell ref="B163:B166"/>
    <mergeCell ref="C163:C166"/>
    <mergeCell ref="D163:D166"/>
    <mergeCell ref="E163:E166"/>
    <mergeCell ref="F163:F166"/>
    <mergeCell ref="A27:A30"/>
    <mergeCell ref="B27:B30"/>
    <mergeCell ref="C27:C30"/>
    <mergeCell ref="D27:D30"/>
    <mergeCell ref="E27:E30"/>
    <mergeCell ref="F27:F30"/>
    <mergeCell ref="A23:A26"/>
    <mergeCell ref="B23:B26"/>
    <mergeCell ref="C23:C26"/>
    <mergeCell ref="D23:D26"/>
    <mergeCell ref="E23:E26"/>
    <mergeCell ref="F23:F26"/>
    <mergeCell ref="A35:A38"/>
    <mergeCell ref="B35:B38"/>
    <mergeCell ref="B390:E390"/>
    <mergeCell ref="A11:A14"/>
    <mergeCell ref="B389:F389"/>
    <mergeCell ref="A1:F1"/>
    <mergeCell ref="A2:F2"/>
    <mergeCell ref="A4:A5"/>
    <mergeCell ref="B4:B5"/>
    <mergeCell ref="C4:C5"/>
    <mergeCell ref="D4:D5"/>
    <mergeCell ref="E4:E5"/>
    <mergeCell ref="A187:A190"/>
    <mergeCell ref="B187:B190"/>
    <mergeCell ref="C187:C190"/>
    <mergeCell ref="D187:D190"/>
    <mergeCell ref="E187:E190"/>
    <mergeCell ref="F187:F190"/>
    <mergeCell ref="A191:A194"/>
    <mergeCell ref="B191:B194"/>
    <mergeCell ref="C191:C194"/>
    <mergeCell ref="D191:D194"/>
    <mergeCell ref="E191:E194"/>
    <mergeCell ref="F191:F194"/>
    <mergeCell ref="A19:A22"/>
    <mergeCell ref="B19:B22"/>
    <mergeCell ref="A3:F3"/>
    <mergeCell ref="F4:F5"/>
    <mergeCell ref="E11:E14"/>
    <mergeCell ref="F11:F14"/>
    <mergeCell ref="B11:B14"/>
    <mergeCell ref="C11:C14"/>
    <mergeCell ref="D11:D14"/>
    <mergeCell ref="A7:A10"/>
    <mergeCell ref="B7:B10"/>
    <mergeCell ref="C7:C10"/>
    <mergeCell ref="D7:D10"/>
    <mergeCell ref="E7:E10"/>
    <mergeCell ref="F7:F10"/>
    <mergeCell ref="C35:C38"/>
    <mergeCell ref="D35:D38"/>
    <mergeCell ref="E35:E38"/>
    <mergeCell ref="F35:F38"/>
    <mergeCell ref="A31:A34"/>
    <mergeCell ref="B31:B34"/>
    <mergeCell ref="C31:C34"/>
    <mergeCell ref="D31:D34"/>
    <mergeCell ref="E31:E34"/>
    <mergeCell ref="F31:F34"/>
    <mergeCell ref="A43:A46"/>
    <mergeCell ref="B43:B46"/>
    <mergeCell ref="C43:C46"/>
    <mergeCell ref="D43:D46"/>
    <mergeCell ref="E43:E46"/>
    <mergeCell ref="F43:F46"/>
    <mergeCell ref="A39:A42"/>
    <mergeCell ref="B39:B42"/>
    <mergeCell ref="C39:C42"/>
    <mergeCell ref="D39:D42"/>
    <mergeCell ref="E39:E42"/>
    <mergeCell ref="F39:F42"/>
    <mergeCell ref="A51:A54"/>
    <mergeCell ref="B51:B54"/>
    <mergeCell ref="C51:C54"/>
    <mergeCell ref="D51:D54"/>
    <mergeCell ref="E51:E54"/>
    <mergeCell ref="F51:F54"/>
    <mergeCell ref="A47:A50"/>
    <mergeCell ref="B47:B50"/>
    <mergeCell ref="C47:C50"/>
    <mergeCell ref="D47:D50"/>
    <mergeCell ref="E47:E50"/>
    <mergeCell ref="F47:F50"/>
    <mergeCell ref="A59:A62"/>
    <mergeCell ref="B59:B62"/>
    <mergeCell ref="C59:C62"/>
    <mergeCell ref="D59:D62"/>
    <mergeCell ref="E59:E62"/>
    <mergeCell ref="F59:F62"/>
    <mergeCell ref="A55:A58"/>
    <mergeCell ref="B55:B58"/>
    <mergeCell ref="C55:C58"/>
    <mergeCell ref="D55:D58"/>
    <mergeCell ref="E55:E58"/>
    <mergeCell ref="F55:F58"/>
    <mergeCell ref="A71:A74"/>
    <mergeCell ref="B71:B74"/>
    <mergeCell ref="C71:C74"/>
    <mergeCell ref="D71:D74"/>
    <mergeCell ref="E71:E74"/>
    <mergeCell ref="F71:F74"/>
    <mergeCell ref="A67:A70"/>
    <mergeCell ref="B67:B70"/>
    <mergeCell ref="C67:C70"/>
    <mergeCell ref="D67:D70"/>
    <mergeCell ref="E67:E70"/>
    <mergeCell ref="F67:F70"/>
    <mergeCell ref="A79:A82"/>
    <mergeCell ref="B79:B82"/>
    <mergeCell ref="C79:C82"/>
    <mergeCell ref="D79:D82"/>
    <mergeCell ref="E79:E82"/>
    <mergeCell ref="F79:F82"/>
    <mergeCell ref="A75:A78"/>
    <mergeCell ref="B75:B78"/>
    <mergeCell ref="C75:C78"/>
    <mergeCell ref="D75:D78"/>
    <mergeCell ref="E75:E78"/>
    <mergeCell ref="F75:F78"/>
    <mergeCell ref="A87:A90"/>
    <mergeCell ref="B87:B90"/>
    <mergeCell ref="C87:C90"/>
    <mergeCell ref="D87:D90"/>
    <mergeCell ref="E87:E90"/>
    <mergeCell ref="F87:F90"/>
    <mergeCell ref="A83:A86"/>
    <mergeCell ref="B83:B86"/>
    <mergeCell ref="C83:C86"/>
    <mergeCell ref="D83:D86"/>
    <mergeCell ref="E83:E86"/>
    <mergeCell ref="F83:F86"/>
    <mergeCell ref="A95:A98"/>
    <mergeCell ref="B95:B98"/>
    <mergeCell ref="C95:C98"/>
    <mergeCell ref="D95:D98"/>
    <mergeCell ref="E95:E98"/>
    <mergeCell ref="F95:F98"/>
    <mergeCell ref="A91:A94"/>
    <mergeCell ref="B91:B94"/>
    <mergeCell ref="C91:C94"/>
    <mergeCell ref="D91:D94"/>
    <mergeCell ref="E91:E94"/>
    <mergeCell ref="F91:F94"/>
    <mergeCell ref="A103:A106"/>
    <mergeCell ref="B103:B106"/>
    <mergeCell ref="C103:C106"/>
    <mergeCell ref="D103:D106"/>
    <mergeCell ref="E103:E106"/>
    <mergeCell ref="F103:F106"/>
    <mergeCell ref="A99:A102"/>
    <mergeCell ref="B99:B102"/>
    <mergeCell ref="C99:C102"/>
    <mergeCell ref="D99:D102"/>
    <mergeCell ref="E99:E102"/>
    <mergeCell ref="F99:F102"/>
    <mergeCell ref="A111:A114"/>
    <mergeCell ref="B111:B114"/>
    <mergeCell ref="C111:C114"/>
    <mergeCell ref="D111:D114"/>
    <mergeCell ref="E111:E114"/>
    <mergeCell ref="F111:F114"/>
    <mergeCell ref="A107:A110"/>
    <mergeCell ref="B107:B110"/>
    <mergeCell ref="C107:C110"/>
    <mergeCell ref="D107:D110"/>
    <mergeCell ref="E107:E110"/>
    <mergeCell ref="F107:F110"/>
    <mergeCell ref="A123:A126"/>
    <mergeCell ref="B123:B126"/>
    <mergeCell ref="C123:C126"/>
    <mergeCell ref="D123:D126"/>
    <mergeCell ref="E123:E126"/>
    <mergeCell ref="F123:F126"/>
    <mergeCell ref="A119:A122"/>
    <mergeCell ref="B119:B122"/>
    <mergeCell ref="C119:C122"/>
    <mergeCell ref="D119:D122"/>
    <mergeCell ref="E119:E122"/>
    <mergeCell ref="F119:F122"/>
    <mergeCell ref="A151:A154"/>
    <mergeCell ref="B151:B154"/>
    <mergeCell ref="C151:C154"/>
    <mergeCell ref="D151:D154"/>
    <mergeCell ref="E151:E154"/>
    <mergeCell ref="F151:F154"/>
    <mergeCell ref="A63:A66"/>
    <mergeCell ref="B63:B66"/>
    <mergeCell ref="C63:C66"/>
    <mergeCell ref="D63:D66"/>
    <mergeCell ref="E63:E66"/>
    <mergeCell ref="F63:F66"/>
    <mergeCell ref="A131:A134"/>
    <mergeCell ref="B131:B134"/>
    <mergeCell ref="C131:C134"/>
    <mergeCell ref="D131:D134"/>
    <mergeCell ref="E131:E134"/>
    <mergeCell ref="F131:F134"/>
    <mergeCell ref="A127:A130"/>
    <mergeCell ref="B127:B130"/>
    <mergeCell ref="C127:C130"/>
    <mergeCell ref="D127:D130"/>
    <mergeCell ref="E127:E130"/>
    <mergeCell ref="F127:F130"/>
    <mergeCell ref="A159:A162"/>
    <mergeCell ref="B159:B162"/>
    <mergeCell ref="C159:C162"/>
    <mergeCell ref="D159:D162"/>
    <mergeCell ref="E159:E162"/>
    <mergeCell ref="F159:F162"/>
    <mergeCell ref="A155:A158"/>
    <mergeCell ref="B155:B158"/>
    <mergeCell ref="C155:C158"/>
    <mergeCell ref="D155:D158"/>
    <mergeCell ref="E155:E158"/>
    <mergeCell ref="F155:F158"/>
    <mergeCell ref="A139:A142"/>
    <mergeCell ref="B139:B142"/>
    <mergeCell ref="C139:C142"/>
    <mergeCell ref="D139:D142"/>
    <mergeCell ref="E139:E142"/>
    <mergeCell ref="F139:F142"/>
    <mergeCell ref="A135:A138"/>
    <mergeCell ref="B135:B138"/>
    <mergeCell ref="C135:C138"/>
    <mergeCell ref="D135:D138"/>
    <mergeCell ref="E135:E138"/>
    <mergeCell ref="F135:F138"/>
    <mergeCell ref="A147:A150"/>
    <mergeCell ref="B147:B150"/>
    <mergeCell ref="C147:C150"/>
    <mergeCell ref="D147:D150"/>
    <mergeCell ref="E147:E150"/>
    <mergeCell ref="F147:F150"/>
    <mergeCell ref="A143:A146"/>
    <mergeCell ref="B143:B146"/>
    <mergeCell ref="C143:C146"/>
    <mergeCell ref="D143:D146"/>
    <mergeCell ref="E143:E146"/>
    <mergeCell ref="F143:F146"/>
    <mergeCell ref="A179:A182"/>
    <mergeCell ref="B179:B182"/>
    <mergeCell ref="C179:C182"/>
    <mergeCell ref="D179:D182"/>
    <mergeCell ref="E179:E182"/>
    <mergeCell ref="F179:F182"/>
    <mergeCell ref="A199:A202"/>
    <mergeCell ref="B199:B202"/>
    <mergeCell ref="C199:C202"/>
    <mergeCell ref="D199:D202"/>
    <mergeCell ref="E199:E202"/>
    <mergeCell ref="F199:F202"/>
    <mergeCell ref="A203:A206"/>
    <mergeCell ref="B203:B206"/>
    <mergeCell ref="C203:C206"/>
    <mergeCell ref="D203:D206"/>
    <mergeCell ref="E203:E206"/>
    <mergeCell ref="F203:F206"/>
    <mergeCell ref="A267:A270"/>
    <mergeCell ref="B267:B270"/>
    <mergeCell ref="C267:C270"/>
    <mergeCell ref="D267:D270"/>
    <mergeCell ref="E267:E270"/>
    <mergeCell ref="F267:F270"/>
    <mergeCell ref="A263:A266"/>
    <mergeCell ref="B263:B266"/>
    <mergeCell ref="C263:C266"/>
    <mergeCell ref="D263:D266"/>
    <mergeCell ref="E263:E266"/>
    <mergeCell ref="F263:F266"/>
    <mergeCell ref="A207:A210"/>
    <mergeCell ref="B207:B210"/>
    <mergeCell ref="C207:C210"/>
    <mergeCell ref="D207:D210"/>
    <mergeCell ref="E207:E210"/>
    <mergeCell ref="F207:F210"/>
    <mergeCell ref="A271:A274"/>
    <mergeCell ref="B271:B274"/>
    <mergeCell ref="C271:C274"/>
    <mergeCell ref="D271:D274"/>
    <mergeCell ref="E271:E274"/>
    <mergeCell ref="F271:F274"/>
    <mergeCell ref="A283:A286"/>
    <mergeCell ref="B283:B286"/>
    <mergeCell ref="C283:C286"/>
    <mergeCell ref="D283:D286"/>
    <mergeCell ref="E283:E286"/>
    <mergeCell ref="F283:F286"/>
    <mergeCell ref="A279:A282"/>
    <mergeCell ref="B279:B282"/>
    <mergeCell ref="C279:C282"/>
    <mergeCell ref="D279:D282"/>
    <mergeCell ref="E279:E282"/>
    <mergeCell ref="F279:F282"/>
    <mergeCell ref="A291:A294"/>
    <mergeCell ref="B291:B294"/>
    <mergeCell ref="C291:C294"/>
    <mergeCell ref="D291:D294"/>
    <mergeCell ref="E291:E294"/>
    <mergeCell ref="F291:F294"/>
    <mergeCell ref="A287:A290"/>
    <mergeCell ref="B287:B290"/>
    <mergeCell ref="C287:C290"/>
    <mergeCell ref="D287:D290"/>
    <mergeCell ref="E287:E290"/>
    <mergeCell ref="F287:F290"/>
    <mergeCell ref="A303:A306"/>
    <mergeCell ref="B303:B306"/>
    <mergeCell ref="C303:C306"/>
    <mergeCell ref="D303:D306"/>
    <mergeCell ref="E303:E306"/>
    <mergeCell ref="F303:F306"/>
    <mergeCell ref="A299:A302"/>
    <mergeCell ref="B299:B302"/>
    <mergeCell ref="C299:C302"/>
    <mergeCell ref="D299:D302"/>
    <mergeCell ref="E299:E302"/>
    <mergeCell ref="F299:F302"/>
    <mergeCell ref="A311:A314"/>
    <mergeCell ref="B311:B314"/>
    <mergeCell ref="C311:C314"/>
    <mergeCell ref="D311:D314"/>
    <mergeCell ref="E311:E314"/>
    <mergeCell ref="F311:F314"/>
    <mergeCell ref="A307:A310"/>
    <mergeCell ref="B307:B310"/>
    <mergeCell ref="C307:C310"/>
    <mergeCell ref="D307:D310"/>
    <mergeCell ref="E307:E310"/>
    <mergeCell ref="F307:F310"/>
    <mergeCell ref="A319:A322"/>
    <mergeCell ref="B319:B322"/>
    <mergeCell ref="C319:C322"/>
    <mergeCell ref="D319:D322"/>
    <mergeCell ref="E319:E322"/>
    <mergeCell ref="F319:F322"/>
    <mergeCell ref="A315:A318"/>
    <mergeCell ref="B315:B318"/>
    <mergeCell ref="C315:C318"/>
    <mergeCell ref="D315:D318"/>
    <mergeCell ref="E315:E318"/>
    <mergeCell ref="F315:F318"/>
    <mergeCell ref="A327:A330"/>
    <mergeCell ref="B327:B330"/>
    <mergeCell ref="C327:C330"/>
    <mergeCell ref="D327:D330"/>
    <mergeCell ref="E327:E330"/>
    <mergeCell ref="F327:F330"/>
    <mergeCell ref="A323:A326"/>
    <mergeCell ref="B323:B326"/>
    <mergeCell ref="C323:C326"/>
    <mergeCell ref="D323:D326"/>
    <mergeCell ref="E323:E326"/>
    <mergeCell ref="F323:F326"/>
    <mergeCell ref="A331:A334"/>
    <mergeCell ref="B331:B334"/>
    <mergeCell ref="C331:C334"/>
    <mergeCell ref="D331:D334"/>
    <mergeCell ref="E331:E334"/>
    <mergeCell ref="F331:F334"/>
    <mergeCell ref="A339:A342"/>
    <mergeCell ref="B339:B342"/>
    <mergeCell ref="C339:C342"/>
    <mergeCell ref="D339:D342"/>
    <mergeCell ref="E339:E342"/>
    <mergeCell ref="F339:F342"/>
    <mergeCell ref="A335:A338"/>
    <mergeCell ref="B335:B338"/>
    <mergeCell ref="C335:C338"/>
    <mergeCell ref="D335:D338"/>
    <mergeCell ref="E335:E338"/>
    <mergeCell ref="F335:F338"/>
    <mergeCell ref="A375:A378"/>
    <mergeCell ref="B375:B378"/>
    <mergeCell ref="C375:C378"/>
    <mergeCell ref="D375:D378"/>
    <mergeCell ref="E375:E378"/>
    <mergeCell ref="F375:F378"/>
    <mergeCell ref="A379:A382"/>
    <mergeCell ref="B379:B382"/>
    <mergeCell ref="C379:C382"/>
    <mergeCell ref="D379:D382"/>
    <mergeCell ref="E379:E382"/>
    <mergeCell ref="F379:F382"/>
    <mergeCell ref="A343:A346"/>
    <mergeCell ref="B343:B346"/>
    <mergeCell ref="C343:C346"/>
    <mergeCell ref="D343:D346"/>
    <mergeCell ref="E343:E346"/>
    <mergeCell ref="F343:F346"/>
    <mergeCell ref="A347:A350"/>
    <mergeCell ref="B347:B350"/>
    <mergeCell ref="C347:C350"/>
    <mergeCell ref="D347:D350"/>
    <mergeCell ref="E347:E350"/>
    <mergeCell ref="F347:F350"/>
    <mergeCell ref="A351:A354"/>
    <mergeCell ref="B351:B354"/>
    <mergeCell ref="C351:C354"/>
    <mergeCell ref="D351:D354"/>
    <mergeCell ref="E351:E354"/>
    <mergeCell ref="F351:F354"/>
    <mergeCell ref="A355:A358"/>
    <mergeCell ref="B355:B358"/>
    <mergeCell ref="C355:C358"/>
    <mergeCell ref="D355:D358"/>
    <mergeCell ref="E355:E358"/>
    <mergeCell ref="F355:F358"/>
    <mergeCell ref="A371:A374"/>
    <mergeCell ref="B371:B374"/>
    <mergeCell ref="C371:C374"/>
    <mergeCell ref="D371:D374"/>
    <mergeCell ref="E371:E374"/>
    <mergeCell ref="F371:F374"/>
    <mergeCell ref="A359:A362"/>
    <mergeCell ref="B359:B362"/>
    <mergeCell ref="C359:C362"/>
    <mergeCell ref="D359:D362"/>
    <mergeCell ref="E359:E362"/>
    <mergeCell ref="F359:F362"/>
    <mergeCell ref="A367:A370"/>
    <mergeCell ref="B367:B370"/>
    <mergeCell ref="C367:C370"/>
    <mergeCell ref="D367:D370"/>
    <mergeCell ref="E367:E370"/>
    <mergeCell ref="F367:F370"/>
    <mergeCell ref="A363:A366"/>
    <mergeCell ref="B363:B366"/>
    <mergeCell ref="C363:C366"/>
    <mergeCell ref="D363:D366"/>
    <mergeCell ref="E363:E366"/>
    <mergeCell ref="F363:F366"/>
  </mergeCells>
  <phoneticPr fontId="15" type="noConversion"/>
  <pageMargins left="0.74803149606299202" right="0.35433070866141703" top="0.78740157480314998" bottom="0.98425196850393704" header="0.511811023622047" footer="0.511811023622047"/>
  <pageSetup paperSize="9" scale="95" orientation="portrait" horizontalDpi="4294967293" verticalDpi="4294967293" r:id="rId1"/>
  <headerFooter alignWithMargins="0">
    <oddFooter>Page &amp;P</oddFooter>
  </headerFooter>
  <rowBreaks count="3" manualBreakCount="3">
    <brk id="98" max="16383" man="1"/>
    <brk id="206" max="16383" man="1"/>
    <brk id="3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bov</vt:lpstr>
      <vt:lpstr>bac</vt:lpstr>
      <vt:lpstr>ss</vt:lpstr>
      <vt:lpstr>s1-1</vt:lpstr>
      <vt:lpstr>s1-2</vt:lpstr>
      <vt:lpstr>s1-3</vt:lpstr>
      <vt:lpstr>caval</vt:lpstr>
      <vt:lpstr>bac!Print_Area</vt:lpstr>
      <vt:lpstr>caval!Print_Titles</vt:lpstr>
      <vt:lpstr>'s1-1'!Print_Titles</vt:lpstr>
      <vt:lpstr>'s1-2'!Print_Titles</vt:lpstr>
      <vt:lpstr>'s1-3'!Print_Titles</vt:lpstr>
      <vt:lpstr>ss!Print_Titles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2015-09-03T13:06:46Z</cp:lastPrinted>
  <dcterms:created xsi:type="dcterms:W3CDTF">2008-11-12T05:43:34Z</dcterms:created>
  <dcterms:modified xsi:type="dcterms:W3CDTF">2015-12-08T20:18:48Z</dcterms:modified>
</cp:coreProperties>
</file>